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Y:\Shared\Documents\TRC\Office\SOGAD-Petition\Ekler\"/>
    </mc:Choice>
  </mc:AlternateContent>
  <xr:revisionPtr revIDLastSave="0" documentId="13_ncr:1_{63BAF34C-3636-4A13-ACE4-2DE22FA2023F}" xr6:coauthVersionLast="47" xr6:coauthVersionMax="47" xr10:uidLastSave="{00000000-0000-0000-0000-000000000000}"/>
  <bookViews>
    <workbookView xWindow="-120" yWindow="-120" windowWidth="29040" windowHeight="15840" activeTab="1" xr2:uid="{B5421128-0059-4910-AE94-5A8AEAB55FC3}"/>
  </bookViews>
  <sheets>
    <sheet name="China's export" sheetId="1" r:id="rId1"/>
    <sheet name="South Korea's export" sheetId="2" r:id="rId2"/>
    <sheet name="world export- tons" sheetId="3" r:id="rId3"/>
    <sheet name="world exports-US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8" i="4" l="1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D156" i="2" l="1"/>
  <c r="C156" i="2"/>
  <c r="B156" i="2"/>
  <c r="D218" i="1"/>
  <c r="C218" i="1"/>
  <c r="B218" i="1"/>
</calcChain>
</file>

<file path=xl/sharedStrings.xml><?xml version="1.0" encoding="utf-8"?>
<sst xmlns="http://schemas.openxmlformats.org/spreadsheetml/2006/main" count="1004" uniqueCount="247">
  <si>
    <t xml:space="preserve">List of importing markets for a product group exported by China </t>
  </si>
  <si>
    <t>Product group: Soğuk</t>
  </si>
  <si>
    <t>Sources: ITC calculations based on General Customs Administration of China statistics since January, 2015.</t>
  </si>
  <si>
    <t>               ITC calculations based on UN COMTRADE statistics until January, 2015.</t>
  </si>
  <si>
    <t>Unit : US Dollar thousand</t>
  </si>
  <si>
    <t>Importers</t>
  </si>
  <si>
    <t>Exported value in 2021</t>
  </si>
  <si>
    <t>Exported value in 2022</t>
  </si>
  <si>
    <t>Exported value in 2023</t>
  </si>
  <si>
    <t>World</t>
  </si>
  <si>
    <t>Thailand</t>
  </si>
  <si>
    <t>Philippines</t>
  </si>
  <si>
    <t>Korea, Republic of</t>
  </si>
  <si>
    <t>Indonesia</t>
  </si>
  <si>
    <t>Brazil</t>
  </si>
  <si>
    <t>Türkiye</t>
  </si>
  <si>
    <t>Viet Nam</t>
  </si>
  <si>
    <t>United Arab Emirates</t>
  </si>
  <si>
    <t>Israel</t>
  </si>
  <si>
    <t>Peru</t>
  </si>
  <si>
    <t>India</t>
  </si>
  <si>
    <t>Saudi Arabia</t>
  </si>
  <si>
    <t>Iraq</t>
  </si>
  <si>
    <t>Japan</t>
  </si>
  <si>
    <t>Italy</t>
  </si>
  <si>
    <t>Ghana</t>
  </si>
  <si>
    <t>Colombia</t>
  </si>
  <si>
    <t>Malaysia</t>
  </si>
  <si>
    <t>Chile</t>
  </si>
  <si>
    <t>Djibouti</t>
  </si>
  <si>
    <t>Nigeria</t>
  </si>
  <si>
    <t>Egypt</t>
  </si>
  <si>
    <t>South Africa</t>
  </si>
  <si>
    <t>Uzbekistan</t>
  </si>
  <si>
    <t>Taipei, Chinese</t>
  </si>
  <si>
    <t>Myanmar</t>
  </si>
  <si>
    <t>Pakistan</t>
  </si>
  <si>
    <t>Russian Federation</t>
  </si>
  <si>
    <t>Tanzania, United Republic of</t>
  </si>
  <si>
    <t>Ecuador</t>
  </si>
  <si>
    <t>Costa Rica</t>
  </si>
  <si>
    <t>Bangladesh</t>
  </si>
  <si>
    <t>Dominican Republic</t>
  </si>
  <si>
    <t>Algeria</t>
  </si>
  <si>
    <t>Guatemala</t>
  </si>
  <si>
    <t>Honduras</t>
  </si>
  <si>
    <t>Belgium</t>
  </si>
  <si>
    <t>Kazakhstan</t>
  </si>
  <si>
    <t>Singapore</t>
  </si>
  <si>
    <t>Mozambique</t>
  </si>
  <si>
    <t>Oman</t>
  </si>
  <si>
    <t>Qatar</t>
  </si>
  <si>
    <t>Poland</t>
  </si>
  <si>
    <t>Sri Lanka</t>
  </si>
  <si>
    <t>Panama</t>
  </si>
  <si>
    <t>Cameroon</t>
  </si>
  <si>
    <t>Spain</t>
  </si>
  <si>
    <t>Georgia</t>
  </si>
  <si>
    <t>Iran, Islamic Republic of</t>
  </si>
  <si>
    <t>Mexico</t>
  </si>
  <si>
    <t>Angola</t>
  </si>
  <si>
    <t>Lao People's Democratic Republic</t>
  </si>
  <si>
    <t>Somalia</t>
  </si>
  <si>
    <t>Côte d'Ivoire</t>
  </si>
  <si>
    <t>Canada</t>
  </si>
  <si>
    <t>Guinea</t>
  </si>
  <si>
    <t>Australia</t>
  </si>
  <si>
    <t>Lebanon</t>
  </si>
  <si>
    <t>Senegal</t>
  </si>
  <si>
    <t>Croatia</t>
  </si>
  <si>
    <t>Morocco</t>
  </si>
  <si>
    <t>Kyrgyzstan</t>
  </si>
  <si>
    <t>Tajikistan</t>
  </si>
  <si>
    <t>Jordan</t>
  </si>
  <si>
    <t>Kenya</t>
  </si>
  <si>
    <t>United States of America</t>
  </si>
  <si>
    <t>Tunisia</t>
  </si>
  <si>
    <t>Kuwait</t>
  </si>
  <si>
    <t>Congo, Democratic Republic of the</t>
  </si>
  <si>
    <t>Serbia</t>
  </si>
  <si>
    <t>Libya, State of</t>
  </si>
  <si>
    <t>Cambodia</t>
  </si>
  <si>
    <t>Bolivia, Plurinational State of</t>
  </si>
  <si>
    <t>Sudan</t>
  </si>
  <si>
    <t>Paraguay</t>
  </si>
  <si>
    <t>El Salvador</t>
  </si>
  <si>
    <t>Benin</t>
  </si>
  <si>
    <t>Azerbaijan</t>
  </si>
  <si>
    <t>Albania</t>
  </si>
  <si>
    <t>Portugal</t>
  </si>
  <si>
    <t>Venezuela, Bolivarian Republic of</t>
  </si>
  <si>
    <t>Yemen</t>
  </si>
  <si>
    <t>Uruguay</t>
  </si>
  <si>
    <t>Malawi</t>
  </si>
  <si>
    <t>Romania</t>
  </si>
  <si>
    <t>Togo</t>
  </si>
  <si>
    <t>Mongolia</t>
  </si>
  <si>
    <t>Madagascar</t>
  </si>
  <si>
    <t>Argentina</t>
  </si>
  <si>
    <t>Zimbabwe</t>
  </si>
  <si>
    <t>Greece</t>
  </si>
  <si>
    <t>Cuba</t>
  </si>
  <si>
    <t>Hong Kong, China</t>
  </si>
  <si>
    <t>Sierra Leone</t>
  </si>
  <si>
    <t>Zambia</t>
  </si>
  <si>
    <t>Turkmenistan</t>
  </si>
  <si>
    <t>Liberia</t>
  </si>
  <si>
    <t>Gambia</t>
  </si>
  <si>
    <t>Ethiopia</t>
  </si>
  <si>
    <t>Namibia</t>
  </si>
  <si>
    <t>Papua New Guinea</t>
  </si>
  <si>
    <t>Brunei Darussalam</t>
  </si>
  <si>
    <t>Timor-Leste</t>
  </si>
  <si>
    <t>Ukraine</t>
  </si>
  <si>
    <t>Congo</t>
  </si>
  <si>
    <t>Guyana</t>
  </si>
  <si>
    <t>United Kingdom</t>
  </si>
  <si>
    <t>Montenegro</t>
  </si>
  <si>
    <t>Nicaragua</t>
  </si>
  <si>
    <t>Syrian Arab Republic</t>
  </si>
  <si>
    <t>Bahrain</t>
  </si>
  <si>
    <t>Haiti</t>
  </si>
  <si>
    <t>New Zealand</t>
  </si>
  <si>
    <t>Burkina Faso</t>
  </si>
  <si>
    <t>Mauritius</t>
  </si>
  <si>
    <t>Trinidad and Tobago</t>
  </si>
  <si>
    <t>Suriname</t>
  </si>
  <si>
    <t>Mauritania</t>
  </si>
  <si>
    <t>Germany</t>
  </si>
  <si>
    <t>Rwanda</t>
  </si>
  <si>
    <t>Gabon</t>
  </si>
  <si>
    <t>France</t>
  </si>
  <si>
    <t>Netherlands</t>
  </si>
  <si>
    <t>Afghanistan</t>
  </si>
  <si>
    <t>Comoros</t>
  </si>
  <si>
    <t>Solomon Islands</t>
  </si>
  <si>
    <t>Lithuania</t>
  </si>
  <si>
    <t>Hungary</t>
  </si>
  <si>
    <t>Belize</t>
  </si>
  <si>
    <t>Equatorial Guinea</t>
  </si>
  <si>
    <t>Uganda</t>
  </si>
  <si>
    <t>Chad</t>
  </si>
  <si>
    <t>Jamaica</t>
  </si>
  <si>
    <t>Sweden</t>
  </si>
  <si>
    <t>Estonia</t>
  </si>
  <si>
    <t>Fiji</t>
  </si>
  <si>
    <t>New Caledonia</t>
  </si>
  <si>
    <t>Vanuatu</t>
  </si>
  <si>
    <t>French Polynesia</t>
  </si>
  <si>
    <t>Belarus</t>
  </si>
  <si>
    <t>Maldives</t>
  </si>
  <si>
    <t>Nepal</t>
  </si>
  <si>
    <t>Mali</t>
  </si>
  <si>
    <t>Norway</t>
  </si>
  <si>
    <t>Oceania Nes</t>
  </si>
  <si>
    <t>Eswatini</t>
  </si>
  <si>
    <t>Bosnia and Herzegovina</t>
  </si>
  <si>
    <t>Cabo Verde</t>
  </si>
  <si>
    <t>Czech Republic</t>
  </si>
  <si>
    <t>Cyprus</t>
  </si>
  <si>
    <t>Slovenia</t>
  </si>
  <si>
    <t>Macao, China</t>
  </si>
  <si>
    <t>Switzerland</t>
  </si>
  <si>
    <t>Sao Tome and Principe</t>
  </si>
  <si>
    <t>Latvia</t>
  </si>
  <si>
    <t>Ireland</t>
  </si>
  <si>
    <t>Samoa</t>
  </si>
  <si>
    <t>Moldova, Republic of</t>
  </si>
  <si>
    <t>Guinea-Bissau</t>
  </si>
  <si>
    <t>Antigua and Barbuda</t>
  </si>
  <si>
    <t>Niger</t>
  </si>
  <si>
    <t>Guam</t>
  </si>
  <si>
    <t>Armenia</t>
  </si>
  <si>
    <t>Finland</t>
  </si>
  <si>
    <t>Tonga</t>
  </si>
  <si>
    <t>Central African Republic</t>
  </si>
  <si>
    <t>Iceland</t>
  </si>
  <si>
    <t>Micronesia, Federated States of</t>
  </si>
  <si>
    <t>Aruba</t>
  </si>
  <si>
    <t>Eritrea</t>
  </si>
  <si>
    <t>Saint Lucia</t>
  </si>
  <si>
    <t>Barbados</t>
  </si>
  <si>
    <t>Slovakia</t>
  </si>
  <si>
    <t>South Sudan</t>
  </si>
  <si>
    <t>Palestine, State of</t>
  </si>
  <si>
    <t>American Samoa</t>
  </si>
  <si>
    <t>Bulgaria</t>
  </si>
  <si>
    <t>Saint Kitts and Nevis</t>
  </si>
  <si>
    <t>British Virgin Islands</t>
  </si>
  <si>
    <t>Cayman Islands</t>
  </si>
  <si>
    <t>Denmark</t>
  </si>
  <si>
    <t>Grenada</t>
  </si>
  <si>
    <t>Lesotho</t>
  </si>
  <si>
    <t>Botswana</t>
  </si>
  <si>
    <t>Macedonia, North</t>
  </si>
  <si>
    <t>Palau</t>
  </si>
  <si>
    <t>Northern Mariana Islands</t>
  </si>
  <si>
    <t>Wallis and Futuna Islands</t>
  </si>
  <si>
    <t>Dominica</t>
  </si>
  <si>
    <t>Bahamas</t>
  </si>
  <si>
    <t>Burundi</t>
  </si>
  <si>
    <t>Curaçao</t>
  </si>
  <si>
    <t>Seychelles</t>
  </si>
  <si>
    <t>Marshall Islands</t>
  </si>
  <si>
    <t>Saint Vincent and the Grenadines</t>
  </si>
  <si>
    <t>Kiribati</t>
  </si>
  <si>
    <t>United States Minor Outlying Islands</t>
  </si>
  <si>
    <t>Austria</t>
  </si>
  <si>
    <t>Sint Maarten (Dutch part)</t>
  </si>
  <si>
    <t>Malta</t>
  </si>
  <si>
    <t>Nauru</t>
  </si>
  <si>
    <t>Africa not elsewhere specified</t>
  </si>
  <si>
    <t>Tuvalu</t>
  </si>
  <si>
    <t>Andorra</t>
  </si>
  <si>
    <t>Bhutan</t>
  </si>
  <si>
    <t>China</t>
  </si>
  <si>
    <t>Luxembourg</t>
  </si>
  <si>
    <t>Türkiye'nin payı</t>
  </si>
  <si>
    <t xml:space="preserve">List of importing markets for a product group exported by Korea, Republic of </t>
  </si>
  <si>
    <t>Sources: ITC calculations based on Korea Customs and Trade Development Institute (KCTDI) statistics since January, 2013.</t>
  </si>
  <si>
    <t>               ITC calculations based on UN COMTRADE statistics until January, 2013.</t>
  </si>
  <si>
    <t>Area Nes</t>
  </si>
  <si>
    <t xml:space="preserve">List of exporters for the selected product group </t>
  </si>
  <si>
    <t>Sources: ITC calculations based on UN COMTRADE and ITC statistics.</t>
  </si>
  <si>
    <t>The world aggregation represents the sum of reporting and non reporting countries</t>
  </si>
  <si>
    <t>Data based on the partner reported data (Mirror data) are shown in orange</t>
  </si>
  <si>
    <t>The quantities shown in dark green are estimated by ITC. For further information, please refer to the ITC explanatory note.</t>
  </si>
  <si>
    <t>The quantities shown in light green are estimated by UNSD. For further information, please refer to the UNSD explanatory note.</t>
  </si>
  <si>
    <t>Exporters</t>
  </si>
  <si>
    <t>Exported quantity, Tons</t>
  </si>
  <si>
    <t>Exported quantity</t>
  </si>
  <si>
    <t>Unit</t>
  </si>
  <si>
    <t>No Quantity</t>
  </si>
  <si>
    <t>Tons</t>
  </si>
  <si>
    <t>Mixed</t>
  </si>
  <si>
    <t>Free Zones</t>
  </si>
  <si>
    <t>Korea, Democratic People's Republic of</t>
  </si>
  <si>
    <t>Cocos (Keeling) Islands</t>
  </si>
  <si>
    <t>Tokelau</t>
  </si>
  <si>
    <t>Ship stores and bunkers</t>
  </si>
  <si>
    <t>Turks and Caicos Islands</t>
  </si>
  <si>
    <t>Niue</t>
  </si>
  <si>
    <t>Pitcairn</t>
  </si>
  <si>
    <t>Gibraltar</t>
  </si>
  <si>
    <t>Christmas Island</t>
  </si>
  <si>
    <t>Exported value in 2019</t>
  </si>
  <si>
    <t>Exported value in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</si>
</sst>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0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8"/>
      <color rgb="FFFFFFFF"/>
      <name val="Aptos Narrow"/>
      <family val="2"/>
      <scheme val="minor"/>
    </font>
    <font>
      <sz val="8"/>
      <color rgb="FF002B54"/>
      <name val="Aptos Narrow"/>
      <family val="2"/>
      <scheme val="minor"/>
    </font>
    <font>
      <sz val="8"/>
      <color rgb="FF8A2BE2"/>
      <name val="Aptos Narrow"/>
      <family val="2"/>
      <scheme val="minor"/>
    </font>
    <font>
      <sz val="8"/>
      <color rgb="FF008000"/>
      <name val="Aptos Narrow"/>
      <family val="2"/>
      <scheme val="minor"/>
    </font>
    <font>
      <sz val="8"/>
      <color rgb="FF3CB371"/>
      <name val="Aptos Narrow"/>
      <family val="2"/>
      <scheme val="minor"/>
    </font>
    <font>
      <sz val="8"/>
      <color rgb="FFDAA52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5D7B9D"/>
        <bgColor indexed="64"/>
      </patternFill>
    </fill>
    <fill>
      <patternFill patternType="solid">
        <fgColor rgb="FFF7F6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002B54"/>
      </left>
      <right style="thin">
        <color rgb="FF000000"/>
      </right>
      <top style="thin">
        <color rgb="FF002B5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2B54"/>
      </top>
      <bottom style="thin">
        <color rgb="FF000000"/>
      </bottom>
      <diagonal/>
    </border>
    <border>
      <left style="thin">
        <color rgb="FF000000"/>
      </left>
      <right style="thin">
        <color rgb="FF002B54"/>
      </right>
      <top style="thin">
        <color rgb="FF002B54"/>
      </top>
      <bottom style="thin">
        <color rgb="FF000000"/>
      </bottom>
      <diagonal/>
    </border>
    <border>
      <left style="thin">
        <color rgb="FF002B5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2B54"/>
      </right>
      <top style="thin">
        <color rgb="FF000000"/>
      </top>
      <bottom style="thin">
        <color rgb="FF000000"/>
      </bottom>
      <diagonal/>
    </border>
    <border>
      <left style="thin">
        <color rgb="FF002B54"/>
      </left>
      <right style="thin">
        <color rgb="FF000000"/>
      </right>
      <top style="thin">
        <color rgb="FF000000"/>
      </top>
      <bottom style="thin">
        <color rgb="FF002B5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2B54"/>
      </bottom>
      <diagonal/>
    </border>
    <border>
      <left style="thin">
        <color rgb="FF000000"/>
      </left>
      <right style="thin">
        <color rgb="FF002B54"/>
      </right>
      <top style="thin">
        <color rgb="FF000000"/>
      </top>
      <bottom style="thin">
        <color rgb="FF002B54"/>
      </bottom>
      <diagonal/>
    </border>
    <border>
      <left style="thin">
        <color rgb="FF002B54"/>
      </left>
      <right style="thin">
        <color rgb="FF000000"/>
      </right>
      <top/>
      <bottom/>
      <diagonal/>
    </border>
    <border>
      <left style="thin">
        <color rgb="FF002B54"/>
      </left>
      <right style="thin">
        <color rgb="FF000000"/>
      </right>
      <top style="thin">
        <color rgb="FF002B54"/>
      </top>
      <bottom/>
      <diagonal/>
    </border>
    <border>
      <left style="thin">
        <color rgb="FF000000"/>
      </left>
      <right/>
      <top style="thin">
        <color rgb="FF002B54"/>
      </top>
      <bottom style="thin">
        <color rgb="FF000000"/>
      </bottom>
      <diagonal/>
    </border>
    <border>
      <left/>
      <right style="thin">
        <color rgb="FF000000"/>
      </right>
      <top style="thin">
        <color rgb="FF002B54"/>
      </top>
      <bottom style="thin">
        <color rgb="FF000000"/>
      </bottom>
      <diagonal/>
    </border>
    <border>
      <left style="thin">
        <color rgb="FF002B54"/>
      </left>
      <right style="thin">
        <color rgb="FF000000"/>
      </right>
      <top/>
      <bottom style="thin">
        <color rgb="FF000000"/>
      </bottom>
      <diagonal/>
    </border>
    <border>
      <left style="thin">
        <color rgb="FF002B54"/>
      </left>
      <right style="thin">
        <color rgb="FF002B54"/>
      </right>
      <top style="thin">
        <color rgb="FF002B54"/>
      </top>
      <bottom style="thin">
        <color rgb="FF002B5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wrapText="1"/>
    </xf>
    <xf numFmtId="0" fontId="1" fillId="0" borderId="0" xfId="1" applyAlignment="1">
      <alignment wrapText="1"/>
    </xf>
    <xf numFmtId="0" fontId="3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wrapText="1"/>
    </xf>
    <xf numFmtId="3" fontId="5" fillId="3" borderId="5" xfId="0" applyNumberFormat="1" applyFont="1" applyFill="1" applyBorder="1" applyAlignment="1">
      <alignment horizontal="right" wrapText="1"/>
    </xf>
    <xf numFmtId="3" fontId="5" fillId="3" borderId="6" xfId="0" applyNumberFormat="1" applyFont="1" applyFill="1" applyBorder="1" applyAlignment="1">
      <alignment horizontal="right" wrapText="1"/>
    </xf>
    <xf numFmtId="0" fontId="5" fillId="4" borderId="4" xfId="0" applyFont="1" applyFill="1" applyBorder="1" applyAlignment="1">
      <alignment horizontal="left" wrapText="1"/>
    </xf>
    <xf numFmtId="3" fontId="5" fillId="4" borderId="5" xfId="0" applyNumberFormat="1" applyFont="1" applyFill="1" applyBorder="1" applyAlignment="1">
      <alignment horizontal="right" wrapText="1"/>
    </xf>
    <xf numFmtId="3" fontId="5" fillId="4" borderId="6" xfId="0" applyNumberFormat="1" applyFont="1" applyFill="1" applyBorder="1" applyAlignment="1">
      <alignment horizontal="right" wrapText="1"/>
    </xf>
    <xf numFmtId="0" fontId="5" fillId="5" borderId="4" xfId="0" applyFont="1" applyFill="1" applyBorder="1" applyAlignment="1">
      <alignment horizontal="left" wrapText="1"/>
    </xf>
    <xf numFmtId="3" fontId="5" fillId="5" borderId="5" xfId="0" applyNumberFormat="1" applyFont="1" applyFill="1" applyBorder="1" applyAlignment="1">
      <alignment horizontal="right" wrapText="1"/>
    </xf>
    <xf numFmtId="3" fontId="5" fillId="5" borderId="6" xfId="0" applyNumberFormat="1" applyFont="1" applyFill="1" applyBorder="1" applyAlignment="1">
      <alignment horizontal="right" wrapText="1"/>
    </xf>
    <xf numFmtId="0" fontId="5" fillId="4" borderId="7" xfId="0" applyFont="1" applyFill="1" applyBorder="1" applyAlignment="1">
      <alignment horizontal="left" wrapText="1"/>
    </xf>
    <xf numFmtId="3" fontId="5" fillId="4" borderId="8" xfId="0" applyNumberFormat="1" applyFont="1" applyFill="1" applyBorder="1" applyAlignment="1">
      <alignment horizontal="right" wrapText="1"/>
    </xf>
    <xf numFmtId="3" fontId="5" fillId="4" borderId="9" xfId="0" applyNumberFormat="1" applyFont="1" applyFill="1" applyBorder="1" applyAlignment="1">
      <alignment horizontal="right" wrapText="1"/>
    </xf>
    <xf numFmtId="0" fontId="5" fillId="4" borderId="10" xfId="0" applyFont="1" applyFill="1" applyBorder="1" applyAlignment="1">
      <alignment horizontal="left" wrapText="1"/>
    </xf>
    <xf numFmtId="164" fontId="0" fillId="0" borderId="0" xfId="0" applyNumberFormat="1"/>
    <xf numFmtId="3" fontId="0" fillId="0" borderId="0" xfId="0" applyNumberFormat="1"/>
    <xf numFmtId="0" fontId="5" fillId="3" borderId="7" xfId="0" applyFont="1" applyFill="1" applyBorder="1" applyAlignment="1">
      <alignment horizontal="left" wrapText="1"/>
    </xf>
    <xf numFmtId="3" fontId="5" fillId="3" borderId="8" xfId="0" applyNumberFormat="1" applyFont="1" applyFill="1" applyBorder="1" applyAlignment="1">
      <alignment horizontal="right" wrapText="1"/>
    </xf>
    <xf numFmtId="3" fontId="5" fillId="3" borderId="9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wrapText="1"/>
    </xf>
    <xf numFmtId="0" fontId="4" fillId="2" borderId="1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right" wrapText="1"/>
    </xf>
    <xf numFmtId="3" fontId="7" fillId="4" borderId="15" xfId="0" applyNumberFormat="1" applyFont="1" applyFill="1" applyBorder="1" applyAlignment="1">
      <alignment horizontal="right" wrapText="1"/>
    </xf>
    <xf numFmtId="3" fontId="7" fillId="3" borderId="15" xfId="0" applyNumberFormat="1" applyFont="1" applyFill="1" applyBorder="1" applyAlignment="1">
      <alignment horizontal="right" wrapText="1"/>
    </xf>
    <xf numFmtId="3" fontId="8" fillId="3" borderId="15" xfId="0" applyNumberFormat="1" applyFont="1" applyFill="1" applyBorder="1" applyAlignment="1">
      <alignment horizontal="right" wrapText="1"/>
    </xf>
    <xf numFmtId="3" fontId="9" fillId="3" borderId="15" xfId="0" applyNumberFormat="1" applyFont="1" applyFill="1" applyBorder="1" applyAlignment="1">
      <alignment horizontal="right" wrapText="1"/>
    </xf>
    <xf numFmtId="3" fontId="9" fillId="4" borderId="15" xfId="0" applyNumberFormat="1" applyFont="1" applyFill="1" applyBorder="1" applyAlignment="1">
      <alignment horizontal="right" wrapText="1"/>
    </xf>
    <xf numFmtId="3" fontId="8" fillId="4" borderId="15" xfId="0" applyNumberFormat="1" applyFont="1" applyFill="1" applyBorder="1" applyAlignment="1">
      <alignment horizontal="right" wrapText="1"/>
    </xf>
    <xf numFmtId="3" fontId="5" fillId="3" borderId="4" xfId="0" applyNumberFormat="1" applyFont="1" applyFill="1" applyBorder="1" applyAlignment="1">
      <alignment horizontal="left" wrapText="1"/>
    </xf>
    <xf numFmtId="3" fontId="6" fillId="3" borderId="15" xfId="0" applyNumberFormat="1" applyFont="1" applyFill="1" applyBorder="1" applyAlignment="1">
      <alignment horizontal="right" wrapText="1"/>
    </xf>
    <xf numFmtId="3" fontId="5" fillId="4" borderId="4" xfId="0" applyNumberFormat="1" applyFont="1" applyFill="1" applyBorder="1" applyAlignment="1">
      <alignment horizontal="left" wrapText="1"/>
    </xf>
    <xf numFmtId="9" fontId="0" fillId="0" borderId="0" xfId="0" applyNumberFormat="1"/>
    <xf numFmtId="3" fontId="5" fillId="3" borderId="7" xfId="0" applyNumberFormat="1" applyFont="1" applyFill="1" applyBorder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comtrade.un.org/" TargetMode="External"/><Relationship Id="rId1" Type="http://schemas.openxmlformats.org/officeDocument/2006/relationships/hyperlink" Target="http://www.customs.gov.cn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comtrade.un.org/" TargetMode="External"/><Relationship Id="rId1" Type="http://schemas.openxmlformats.org/officeDocument/2006/relationships/hyperlink" Target="http://www.kctdi.or.kr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unstats.un.org/unsd/tradekb/Knowledgebase/Quantity-and-Weight-Data-in-UN-Comtrade" TargetMode="External"/><Relationship Id="rId1" Type="http://schemas.openxmlformats.org/officeDocument/2006/relationships/hyperlink" Target="https://www.trademap.org/Docs/Metadata/Methodology_quantity_outliers_Y_E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88F32-8D49-4BE1-8368-FA7ADA41933D}">
  <dimension ref="A1:D218"/>
  <sheetViews>
    <sheetView topLeftCell="A192" zoomScale="120" zoomScaleNormal="120" workbookViewId="0">
      <selection activeCell="B218" sqref="B218:D218"/>
    </sheetView>
  </sheetViews>
  <sheetFormatPr defaultRowHeight="15" x14ac:dyDescent="0.25"/>
  <cols>
    <col min="1" max="1" width="36.5703125" bestFit="1" customWidth="1"/>
    <col min="2" max="4" width="16.42578125" style="21" bestFit="1" customWidth="1"/>
  </cols>
  <sheetData>
    <row r="1" spans="1:4" x14ac:dyDescent="0.25">
      <c r="A1" s="25" t="s">
        <v>0</v>
      </c>
      <c r="B1" s="25"/>
      <c r="C1" s="25"/>
      <c r="D1" s="25"/>
    </row>
    <row r="2" spans="1:4" x14ac:dyDescent="0.25">
      <c r="A2" s="26" t="s">
        <v>1</v>
      </c>
      <c r="B2" s="26"/>
      <c r="C2" s="26"/>
      <c r="D2" s="26"/>
    </row>
    <row r="3" spans="1:4" x14ac:dyDescent="0.25">
      <c r="A3" s="1"/>
      <c r="B3"/>
      <c r="C3"/>
      <c r="D3"/>
    </row>
    <row r="4" spans="1:4" ht="45" x14ac:dyDescent="0.25">
      <c r="A4" s="2" t="s">
        <v>2</v>
      </c>
      <c r="B4"/>
      <c r="C4"/>
      <c r="D4"/>
    </row>
    <row r="5" spans="1:4" ht="45" x14ac:dyDescent="0.25">
      <c r="A5" s="2" t="s">
        <v>3</v>
      </c>
      <c r="B5"/>
      <c r="C5"/>
      <c r="D5"/>
    </row>
    <row r="6" spans="1:4" x14ac:dyDescent="0.25">
      <c r="A6" s="1"/>
      <c r="B6"/>
      <c r="C6"/>
      <c r="D6"/>
    </row>
    <row r="7" spans="1:4" x14ac:dyDescent="0.25">
      <c r="A7" s="3" t="s">
        <v>4</v>
      </c>
      <c r="B7"/>
      <c r="C7"/>
      <c r="D7"/>
    </row>
    <row r="8" spans="1:4" x14ac:dyDescent="0.25">
      <c r="A8" s="1"/>
      <c r="B8"/>
      <c r="C8"/>
      <c r="D8"/>
    </row>
    <row r="9" spans="1:4" x14ac:dyDescent="0.25">
      <c r="A9" s="4" t="s">
        <v>5</v>
      </c>
      <c r="B9" s="5" t="s">
        <v>6</v>
      </c>
      <c r="C9" s="5" t="s">
        <v>7</v>
      </c>
      <c r="D9" s="6" t="s">
        <v>8</v>
      </c>
    </row>
    <row r="10" spans="1:4" x14ac:dyDescent="0.25">
      <c r="A10" s="7" t="s">
        <v>9</v>
      </c>
      <c r="B10" s="8">
        <v>23870356</v>
      </c>
      <c r="C10" s="8">
        <v>21025206</v>
      </c>
      <c r="D10" s="9">
        <v>19075768</v>
      </c>
    </row>
    <row r="11" spans="1:4" x14ac:dyDescent="0.25">
      <c r="A11" s="10" t="s">
        <v>10</v>
      </c>
      <c r="B11" s="11">
        <v>1953631</v>
      </c>
      <c r="C11" s="11">
        <v>1679114</v>
      </c>
      <c r="D11" s="12">
        <v>1827415</v>
      </c>
    </row>
    <row r="12" spans="1:4" x14ac:dyDescent="0.25">
      <c r="A12" s="7" t="s">
        <v>11</v>
      </c>
      <c r="B12" s="8">
        <v>2587867</v>
      </c>
      <c r="C12" s="8">
        <v>3386678</v>
      </c>
      <c r="D12" s="9">
        <v>1688472</v>
      </c>
    </row>
    <row r="13" spans="1:4" x14ac:dyDescent="0.25">
      <c r="A13" s="10" t="s">
        <v>12</v>
      </c>
      <c r="B13" s="11">
        <v>2085109</v>
      </c>
      <c r="C13" s="11">
        <v>1470039</v>
      </c>
      <c r="D13" s="12">
        <v>1453057</v>
      </c>
    </row>
    <row r="14" spans="1:4" x14ac:dyDescent="0.25">
      <c r="A14" s="7" t="s">
        <v>13</v>
      </c>
      <c r="B14" s="8">
        <v>1000219</v>
      </c>
      <c r="C14" s="8">
        <v>1113345</v>
      </c>
      <c r="D14" s="9">
        <v>983159</v>
      </c>
    </row>
    <row r="15" spans="1:4" x14ac:dyDescent="0.25">
      <c r="A15" s="10" t="s">
        <v>14</v>
      </c>
      <c r="B15" s="11">
        <v>1156326</v>
      </c>
      <c r="C15" s="11">
        <v>530942</v>
      </c>
      <c r="D15" s="12">
        <v>705186</v>
      </c>
    </row>
    <row r="16" spans="1:4" x14ac:dyDescent="0.25">
      <c r="A16" s="13" t="s">
        <v>15</v>
      </c>
      <c r="B16" s="14">
        <v>613986</v>
      </c>
      <c r="C16" s="14">
        <v>545235</v>
      </c>
      <c r="D16" s="15">
        <v>694885</v>
      </c>
    </row>
    <row r="17" spans="1:4" x14ac:dyDescent="0.25">
      <c r="A17" s="10" t="s">
        <v>16</v>
      </c>
      <c r="B17" s="11">
        <v>928706</v>
      </c>
      <c r="C17" s="11">
        <v>690396</v>
      </c>
      <c r="D17" s="12">
        <v>662525</v>
      </c>
    </row>
    <row r="18" spans="1:4" x14ac:dyDescent="0.25">
      <c r="A18" s="7" t="s">
        <v>17</v>
      </c>
      <c r="B18" s="8">
        <v>590129</v>
      </c>
      <c r="C18" s="8">
        <v>559645</v>
      </c>
      <c r="D18" s="9">
        <v>551180</v>
      </c>
    </row>
    <row r="19" spans="1:4" x14ac:dyDescent="0.25">
      <c r="A19" s="10" t="s">
        <v>18</v>
      </c>
      <c r="B19" s="11">
        <v>458195</v>
      </c>
      <c r="C19" s="11">
        <v>346660</v>
      </c>
      <c r="D19" s="12">
        <v>390113</v>
      </c>
    </row>
    <row r="20" spans="1:4" x14ac:dyDescent="0.25">
      <c r="A20" s="7" t="s">
        <v>19</v>
      </c>
      <c r="B20" s="8">
        <v>471303</v>
      </c>
      <c r="C20" s="8">
        <v>462811</v>
      </c>
      <c r="D20" s="9">
        <v>382278</v>
      </c>
    </row>
    <row r="21" spans="1:4" x14ac:dyDescent="0.25">
      <c r="A21" s="10" t="s">
        <v>20</v>
      </c>
      <c r="B21" s="11">
        <v>275488</v>
      </c>
      <c r="C21" s="11">
        <v>262948</v>
      </c>
      <c r="D21" s="12">
        <v>350302</v>
      </c>
    </row>
    <row r="22" spans="1:4" x14ac:dyDescent="0.25">
      <c r="A22" s="7" t="s">
        <v>21</v>
      </c>
      <c r="B22" s="8">
        <v>300054</v>
      </c>
      <c r="C22" s="8">
        <v>373151</v>
      </c>
      <c r="D22" s="9">
        <v>349834</v>
      </c>
    </row>
    <row r="23" spans="1:4" x14ac:dyDescent="0.25">
      <c r="A23" s="10" t="s">
        <v>22</v>
      </c>
      <c r="B23" s="11">
        <v>225753</v>
      </c>
      <c r="C23" s="11">
        <v>215990</v>
      </c>
      <c r="D23" s="12">
        <v>339946</v>
      </c>
    </row>
    <row r="24" spans="1:4" x14ac:dyDescent="0.25">
      <c r="A24" s="7" t="s">
        <v>23</v>
      </c>
      <c r="B24" s="8">
        <v>327739</v>
      </c>
      <c r="C24" s="8">
        <v>305037</v>
      </c>
      <c r="D24" s="9">
        <v>327773</v>
      </c>
    </row>
    <row r="25" spans="1:4" x14ac:dyDescent="0.25">
      <c r="A25" s="10" t="s">
        <v>24</v>
      </c>
      <c r="B25" s="11">
        <v>411979</v>
      </c>
      <c r="C25" s="11">
        <v>265395</v>
      </c>
      <c r="D25" s="12">
        <v>321529</v>
      </c>
    </row>
    <row r="26" spans="1:4" x14ac:dyDescent="0.25">
      <c r="A26" s="7" t="s">
        <v>25</v>
      </c>
      <c r="B26" s="8">
        <v>381110</v>
      </c>
      <c r="C26" s="8">
        <v>387499</v>
      </c>
      <c r="D26" s="9">
        <v>321145</v>
      </c>
    </row>
    <row r="27" spans="1:4" x14ac:dyDescent="0.25">
      <c r="A27" s="10" t="s">
        <v>26</v>
      </c>
      <c r="B27" s="11">
        <v>461537</v>
      </c>
      <c r="C27" s="11">
        <v>345378</v>
      </c>
      <c r="D27" s="12">
        <v>309790</v>
      </c>
    </row>
    <row r="28" spans="1:4" x14ac:dyDescent="0.25">
      <c r="A28" s="7" t="s">
        <v>27</v>
      </c>
      <c r="B28" s="8">
        <v>402408</v>
      </c>
      <c r="C28" s="8">
        <v>309145</v>
      </c>
      <c r="D28" s="9">
        <v>301289</v>
      </c>
    </row>
    <row r="29" spans="1:4" x14ac:dyDescent="0.25">
      <c r="A29" s="10" t="s">
        <v>28</v>
      </c>
      <c r="B29" s="11">
        <v>480307</v>
      </c>
      <c r="C29" s="11">
        <v>340331</v>
      </c>
      <c r="D29" s="12">
        <v>260653</v>
      </c>
    </row>
    <row r="30" spans="1:4" x14ac:dyDescent="0.25">
      <c r="A30" s="7" t="s">
        <v>29</v>
      </c>
      <c r="B30" s="8">
        <v>125917</v>
      </c>
      <c r="C30" s="8">
        <v>220971</v>
      </c>
      <c r="D30" s="9">
        <v>256955</v>
      </c>
    </row>
    <row r="31" spans="1:4" x14ac:dyDescent="0.25">
      <c r="A31" s="10" t="s">
        <v>30</v>
      </c>
      <c r="B31" s="11">
        <v>385750</v>
      </c>
      <c r="C31" s="11">
        <v>303903</v>
      </c>
      <c r="D31" s="12">
        <v>251439</v>
      </c>
    </row>
    <row r="32" spans="1:4" x14ac:dyDescent="0.25">
      <c r="A32" s="7" t="s">
        <v>31</v>
      </c>
      <c r="B32" s="8">
        <v>254603</v>
      </c>
      <c r="C32" s="8">
        <v>211502</v>
      </c>
      <c r="D32" s="9">
        <v>248703</v>
      </c>
    </row>
    <row r="33" spans="1:4" x14ac:dyDescent="0.25">
      <c r="A33" s="10" t="s">
        <v>32</v>
      </c>
      <c r="B33" s="11">
        <v>451905</v>
      </c>
      <c r="C33" s="11">
        <v>327167</v>
      </c>
      <c r="D33" s="12">
        <v>235732</v>
      </c>
    </row>
    <row r="34" spans="1:4" x14ac:dyDescent="0.25">
      <c r="A34" s="7" t="s">
        <v>33</v>
      </c>
      <c r="B34" s="8">
        <v>198812</v>
      </c>
      <c r="C34" s="8">
        <v>132672</v>
      </c>
      <c r="D34" s="9">
        <v>227534</v>
      </c>
    </row>
    <row r="35" spans="1:4" x14ac:dyDescent="0.25">
      <c r="A35" s="10" t="s">
        <v>34</v>
      </c>
      <c r="B35" s="11">
        <v>520609</v>
      </c>
      <c r="C35" s="11">
        <v>276938</v>
      </c>
      <c r="D35" s="12">
        <v>226517</v>
      </c>
    </row>
    <row r="36" spans="1:4" x14ac:dyDescent="0.25">
      <c r="A36" s="7" t="s">
        <v>35</v>
      </c>
      <c r="B36" s="8">
        <v>249983</v>
      </c>
      <c r="C36" s="8">
        <v>303141</v>
      </c>
      <c r="D36" s="9">
        <v>222188</v>
      </c>
    </row>
    <row r="37" spans="1:4" x14ac:dyDescent="0.25">
      <c r="A37" s="10" t="s">
        <v>36</v>
      </c>
      <c r="B37" s="11">
        <v>246382</v>
      </c>
      <c r="C37" s="11">
        <v>215812</v>
      </c>
      <c r="D37" s="12">
        <v>192583</v>
      </c>
    </row>
    <row r="38" spans="1:4" x14ac:dyDescent="0.25">
      <c r="A38" s="7" t="s">
        <v>37</v>
      </c>
      <c r="B38" s="8">
        <v>286992</v>
      </c>
      <c r="C38" s="8">
        <v>129445</v>
      </c>
      <c r="D38" s="9">
        <v>175066</v>
      </c>
    </row>
    <row r="39" spans="1:4" x14ac:dyDescent="0.25">
      <c r="A39" s="10" t="s">
        <v>38</v>
      </c>
      <c r="B39" s="11">
        <v>163615</v>
      </c>
      <c r="C39" s="11">
        <v>191043</v>
      </c>
      <c r="D39" s="12">
        <v>167010</v>
      </c>
    </row>
    <row r="40" spans="1:4" x14ac:dyDescent="0.25">
      <c r="A40" s="7" t="s">
        <v>39</v>
      </c>
      <c r="B40" s="8">
        <v>238375</v>
      </c>
      <c r="C40" s="8">
        <v>162304</v>
      </c>
      <c r="D40" s="9">
        <v>165529</v>
      </c>
    </row>
    <row r="41" spans="1:4" x14ac:dyDescent="0.25">
      <c r="A41" s="10" t="s">
        <v>40</v>
      </c>
      <c r="B41" s="11">
        <v>261134</v>
      </c>
      <c r="C41" s="11">
        <v>147690</v>
      </c>
      <c r="D41" s="12">
        <v>164284</v>
      </c>
    </row>
    <row r="42" spans="1:4" x14ac:dyDescent="0.25">
      <c r="A42" s="7" t="s">
        <v>41</v>
      </c>
      <c r="B42" s="8">
        <v>176076</v>
      </c>
      <c r="C42" s="8">
        <v>220533</v>
      </c>
      <c r="D42" s="9">
        <v>153195</v>
      </c>
    </row>
    <row r="43" spans="1:4" x14ac:dyDescent="0.25">
      <c r="A43" s="10" t="s">
        <v>42</v>
      </c>
      <c r="B43" s="11">
        <v>206348</v>
      </c>
      <c r="C43" s="11">
        <v>166000</v>
      </c>
      <c r="D43" s="12">
        <v>149786</v>
      </c>
    </row>
    <row r="44" spans="1:4" x14ac:dyDescent="0.25">
      <c r="A44" s="7" t="s">
        <v>43</v>
      </c>
      <c r="B44" s="8">
        <v>118758</v>
      </c>
      <c r="C44" s="8">
        <v>165864</v>
      </c>
      <c r="D44" s="9">
        <v>149462</v>
      </c>
    </row>
    <row r="45" spans="1:4" x14ac:dyDescent="0.25">
      <c r="A45" s="10" t="s">
        <v>44</v>
      </c>
      <c r="B45" s="11">
        <v>183298</v>
      </c>
      <c r="C45" s="11">
        <v>146917</v>
      </c>
      <c r="D45" s="12">
        <v>148764</v>
      </c>
    </row>
    <row r="46" spans="1:4" x14ac:dyDescent="0.25">
      <c r="A46" s="7" t="s">
        <v>45</v>
      </c>
      <c r="B46" s="8">
        <v>225111</v>
      </c>
      <c r="C46" s="8">
        <v>165708</v>
      </c>
      <c r="D46" s="9">
        <v>141413</v>
      </c>
    </row>
    <row r="47" spans="1:4" x14ac:dyDescent="0.25">
      <c r="A47" s="10" t="s">
        <v>46</v>
      </c>
      <c r="B47" s="11">
        <v>234960</v>
      </c>
      <c r="C47" s="11">
        <v>107861</v>
      </c>
      <c r="D47" s="12">
        <v>130967</v>
      </c>
    </row>
    <row r="48" spans="1:4" x14ac:dyDescent="0.25">
      <c r="A48" s="7" t="s">
        <v>47</v>
      </c>
      <c r="B48" s="8">
        <v>248856</v>
      </c>
      <c r="C48" s="8">
        <v>94504</v>
      </c>
      <c r="D48" s="9">
        <v>128321</v>
      </c>
    </row>
    <row r="49" spans="1:4" x14ac:dyDescent="0.25">
      <c r="A49" s="10" t="s">
        <v>48</v>
      </c>
      <c r="B49" s="11">
        <v>177762</v>
      </c>
      <c r="C49" s="11">
        <v>152954</v>
      </c>
      <c r="D49" s="12">
        <v>110631</v>
      </c>
    </row>
    <row r="50" spans="1:4" x14ac:dyDescent="0.25">
      <c r="A50" s="7" t="s">
        <v>49</v>
      </c>
      <c r="B50" s="8">
        <v>100458</v>
      </c>
      <c r="C50" s="8">
        <v>119844</v>
      </c>
      <c r="D50" s="9">
        <v>109142</v>
      </c>
    </row>
    <row r="51" spans="1:4" x14ac:dyDescent="0.25">
      <c r="A51" s="10" t="s">
        <v>50</v>
      </c>
      <c r="B51" s="11">
        <v>73859</v>
      </c>
      <c r="C51" s="11">
        <v>73118</v>
      </c>
      <c r="D51" s="12">
        <v>107298</v>
      </c>
    </row>
    <row r="52" spans="1:4" x14ac:dyDescent="0.25">
      <c r="A52" s="7" t="s">
        <v>51</v>
      </c>
      <c r="B52" s="8">
        <v>67177</v>
      </c>
      <c r="C52" s="8">
        <v>100998</v>
      </c>
      <c r="D52" s="9">
        <v>105638</v>
      </c>
    </row>
    <row r="53" spans="1:4" x14ac:dyDescent="0.25">
      <c r="A53" s="10" t="s">
        <v>52</v>
      </c>
      <c r="B53" s="11">
        <v>28726</v>
      </c>
      <c r="C53" s="11">
        <v>29659</v>
      </c>
      <c r="D53" s="12">
        <v>97278</v>
      </c>
    </row>
    <row r="54" spans="1:4" x14ac:dyDescent="0.25">
      <c r="A54" s="7" t="s">
        <v>53</v>
      </c>
      <c r="B54" s="8">
        <v>211380</v>
      </c>
      <c r="C54" s="8">
        <v>77886</v>
      </c>
      <c r="D54" s="9">
        <v>96229</v>
      </c>
    </row>
    <row r="55" spans="1:4" x14ac:dyDescent="0.25">
      <c r="A55" s="10" t="s">
        <v>54</v>
      </c>
      <c r="B55" s="11">
        <v>115349</v>
      </c>
      <c r="C55" s="11">
        <v>78379</v>
      </c>
      <c r="D55" s="12">
        <v>93596</v>
      </c>
    </row>
    <row r="56" spans="1:4" x14ac:dyDescent="0.25">
      <c r="A56" s="7" t="s">
        <v>55</v>
      </c>
      <c r="B56" s="8">
        <v>73259</v>
      </c>
      <c r="C56" s="8">
        <v>77127</v>
      </c>
      <c r="D56" s="9">
        <v>89264</v>
      </c>
    </row>
    <row r="57" spans="1:4" x14ac:dyDescent="0.25">
      <c r="A57" s="10" t="s">
        <v>56</v>
      </c>
      <c r="B57" s="11">
        <v>120745</v>
      </c>
      <c r="C57" s="11">
        <v>101977</v>
      </c>
      <c r="D57" s="12">
        <v>87401</v>
      </c>
    </row>
    <row r="58" spans="1:4" x14ac:dyDescent="0.25">
      <c r="A58" s="7" t="s">
        <v>57</v>
      </c>
      <c r="B58" s="8">
        <v>53132</v>
      </c>
      <c r="C58" s="8">
        <v>39809</v>
      </c>
      <c r="D58" s="9">
        <v>86581</v>
      </c>
    </row>
    <row r="59" spans="1:4" x14ac:dyDescent="0.25">
      <c r="A59" s="10" t="s">
        <v>58</v>
      </c>
      <c r="B59" s="11">
        <v>138442</v>
      </c>
      <c r="C59" s="11">
        <v>74172</v>
      </c>
      <c r="D59" s="12">
        <v>86089</v>
      </c>
    </row>
    <row r="60" spans="1:4" x14ac:dyDescent="0.25">
      <c r="A60" s="7" t="s">
        <v>59</v>
      </c>
      <c r="B60" s="8">
        <v>84387</v>
      </c>
      <c r="C60" s="8">
        <v>80689</v>
      </c>
      <c r="D60" s="9">
        <v>83022</v>
      </c>
    </row>
    <row r="61" spans="1:4" x14ac:dyDescent="0.25">
      <c r="A61" s="10" t="s">
        <v>60</v>
      </c>
      <c r="B61" s="11">
        <v>84736</v>
      </c>
      <c r="C61" s="11">
        <v>134321</v>
      </c>
      <c r="D61" s="12">
        <v>81722</v>
      </c>
    </row>
    <row r="62" spans="1:4" x14ac:dyDescent="0.25">
      <c r="A62" s="7" t="s">
        <v>61</v>
      </c>
      <c r="B62" s="8">
        <v>9839</v>
      </c>
      <c r="C62" s="8">
        <v>16992</v>
      </c>
      <c r="D62" s="9">
        <v>77116</v>
      </c>
    </row>
    <row r="63" spans="1:4" x14ac:dyDescent="0.25">
      <c r="A63" s="10" t="s">
        <v>62</v>
      </c>
      <c r="B63" s="11">
        <v>80086</v>
      </c>
      <c r="C63" s="11">
        <v>94602</v>
      </c>
      <c r="D63" s="12">
        <v>69958</v>
      </c>
    </row>
    <row r="64" spans="1:4" x14ac:dyDescent="0.25">
      <c r="A64" s="7" t="s">
        <v>63</v>
      </c>
      <c r="B64" s="8">
        <v>93964</v>
      </c>
      <c r="C64" s="8">
        <v>74566</v>
      </c>
      <c r="D64" s="9">
        <v>68689</v>
      </c>
    </row>
    <row r="65" spans="1:4" x14ac:dyDescent="0.25">
      <c r="A65" s="10" t="s">
        <v>64</v>
      </c>
      <c r="B65" s="11">
        <v>209674</v>
      </c>
      <c r="C65" s="11">
        <v>116286</v>
      </c>
      <c r="D65" s="12">
        <v>66941</v>
      </c>
    </row>
    <row r="66" spans="1:4" x14ac:dyDescent="0.25">
      <c r="A66" s="7" t="s">
        <v>65</v>
      </c>
      <c r="B66" s="8">
        <v>69777</v>
      </c>
      <c r="C66" s="8">
        <v>56046</v>
      </c>
      <c r="D66" s="9">
        <v>64933</v>
      </c>
    </row>
    <row r="67" spans="1:4" x14ac:dyDescent="0.25">
      <c r="A67" s="10" t="s">
        <v>66</v>
      </c>
      <c r="B67" s="11">
        <v>73501</v>
      </c>
      <c r="C67" s="11">
        <v>86830</v>
      </c>
      <c r="D67" s="12">
        <v>57118</v>
      </c>
    </row>
    <row r="68" spans="1:4" x14ac:dyDescent="0.25">
      <c r="A68" s="7" t="s">
        <v>67</v>
      </c>
      <c r="B68" s="8">
        <v>17371</v>
      </c>
      <c r="C68" s="8">
        <v>28845</v>
      </c>
      <c r="D68" s="9">
        <v>56890</v>
      </c>
    </row>
    <row r="69" spans="1:4" x14ac:dyDescent="0.25">
      <c r="A69" s="10" t="s">
        <v>68</v>
      </c>
      <c r="B69" s="11">
        <v>77691</v>
      </c>
      <c r="C69" s="11">
        <v>87782</v>
      </c>
      <c r="D69" s="12">
        <v>55650</v>
      </c>
    </row>
    <row r="70" spans="1:4" x14ac:dyDescent="0.25">
      <c r="A70" s="7" t="s">
        <v>69</v>
      </c>
      <c r="B70" s="8">
        <v>35878</v>
      </c>
      <c r="C70" s="8">
        <v>45866</v>
      </c>
      <c r="D70" s="9">
        <v>54636</v>
      </c>
    </row>
    <row r="71" spans="1:4" x14ac:dyDescent="0.25">
      <c r="A71" s="10" t="s">
        <v>70</v>
      </c>
      <c r="B71" s="11">
        <v>19387</v>
      </c>
      <c r="C71" s="11">
        <v>43628</v>
      </c>
      <c r="D71" s="12">
        <v>54526</v>
      </c>
    </row>
    <row r="72" spans="1:4" x14ac:dyDescent="0.25">
      <c r="A72" s="7" t="s">
        <v>71</v>
      </c>
      <c r="B72" s="8">
        <v>52909</v>
      </c>
      <c r="C72" s="8">
        <v>70412</v>
      </c>
      <c r="D72" s="9">
        <v>53666</v>
      </c>
    </row>
    <row r="73" spans="1:4" x14ac:dyDescent="0.25">
      <c r="A73" s="10" t="s">
        <v>72</v>
      </c>
      <c r="B73" s="11">
        <v>103030</v>
      </c>
      <c r="C73" s="11">
        <v>113693</v>
      </c>
      <c r="D73" s="12">
        <v>53318</v>
      </c>
    </row>
    <row r="74" spans="1:4" x14ac:dyDescent="0.25">
      <c r="A74" s="7" t="s">
        <v>73</v>
      </c>
      <c r="B74" s="8">
        <v>43930</v>
      </c>
      <c r="C74" s="8">
        <v>71496</v>
      </c>
      <c r="D74" s="9">
        <v>53290</v>
      </c>
    </row>
    <row r="75" spans="1:4" x14ac:dyDescent="0.25">
      <c r="A75" s="10" t="s">
        <v>74</v>
      </c>
      <c r="B75" s="11">
        <v>99458</v>
      </c>
      <c r="C75" s="11">
        <v>104652</v>
      </c>
      <c r="D75" s="12">
        <v>51221</v>
      </c>
    </row>
    <row r="76" spans="1:4" x14ac:dyDescent="0.25">
      <c r="A76" s="7" t="s">
        <v>75</v>
      </c>
      <c r="B76" s="8">
        <v>69627</v>
      </c>
      <c r="C76" s="8">
        <v>113822</v>
      </c>
      <c r="D76" s="9">
        <v>49794</v>
      </c>
    </row>
    <row r="77" spans="1:4" x14ac:dyDescent="0.25">
      <c r="A77" s="10" t="s">
        <v>76</v>
      </c>
      <c r="B77" s="11">
        <v>40526</v>
      </c>
      <c r="C77" s="11">
        <v>18870</v>
      </c>
      <c r="D77" s="12">
        <v>46705</v>
      </c>
    </row>
    <row r="78" spans="1:4" x14ac:dyDescent="0.25">
      <c r="A78" s="7" t="s">
        <v>77</v>
      </c>
      <c r="B78" s="8">
        <v>56489</v>
      </c>
      <c r="C78" s="8">
        <v>48184</v>
      </c>
      <c r="D78" s="9">
        <v>44427</v>
      </c>
    </row>
    <row r="79" spans="1:4" x14ac:dyDescent="0.25">
      <c r="A79" s="10" t="s">
        <v>78</v>
      </c>
      <c r="B79" s="11">
        <v>31560</v>
      </c>
      <c r="C79" s="11">
        <v>92639</v>
      </c>
      <c r="D79" s="12">
        <v>42011</v>
      </c>
    </row>
    <row r="80" spans="1:4" x14ac:dyDescent="0.25">
      <c r="A80" s="7" t="s">
        <v>79</v>
      </c>
      <c r="B80" s="8">
        <v>33269</v>
      </c>
      <c r="C80" s="8">
        <v>24278</v>
      </c>
      <c r="D80" s="9">
        <v>41588</v>
      </c>
    </row>
    <row r="81" spans="1:4" x14ac:dyDescent="0.25">
      <c r="A81" s="10" t="s">
        <v>80</v>
      </c>
      <c r="B81" s="11">
        <v>26753</v>
      </c>
      <c r="C81" s="11">
        <v>16114</v>
      </c>
      <c r="D81" s="12">
        <v>39023</v>
      </c>
    </row>
    <row r="82" spans="1:4" x14ac:dyDescent="0.25">
      <c r="A82" s="7" t="s">
        <v>81</v>
      </c>
      <c r="B82" s="8">
        <v>63945</v>
      </c>
      <c r="C82" s="8">
        <v>59768</v>
      </c>
      <c r="D82" s="9">
        <v>35579</v>
      </c>
    </row>
    <row r="83" spans="1:4" x14ac:dyDescent="0.25">
      <c r="A83" s="10" t="s">
        <v>82</v>
      </c>
      <c r="B83" s="11">
        <v>30729</v>
      </c>
      <c r="C83" s="11">
        <v>19796</v>
      </c>
      <c r="D83" s="12">
        <v>34384</v>
      </c>
    </row>
    <row r="84" spans="1:4" x14ac:dyDescent="0.25">
      <c r="A84" s="7" t="s">
        <v>83</v>
      </c>
      <c r="B84" s="8">
        <v>51126</v>
      </c>
      <c r="C84" s="8">
        <v>57717</v>
      </c>
      <c r="D84" s="9">
        <v>33684</v>
      </c>
    </row>
    <row r="85" spans="1:4" x14ac:dyDescent="0.25">
      <c r="A85" s="10" t="s">
        <v>84</v>
      </c>
      <c r="B85" s="11">
        <v>22332</v>
      </c>
      <c r="C85" s="11">
        <v>9292</v>
      </c>
      <c r="D85" s="12">
        <v>33189</v>
      </c>
    </row>
    <row r="86" spans="1:4" x14ac:dyDescent="0.25">
      <c r="A86" s="7" t="s">
        <v>85</v>
      </c>
      <c r="B86" s="8">
        <v>28971</v>
      </c>
      <c r="C86" s="8">
        <v>30080</v>
      </c>
      <c r="D86" s="9">
        <v>32815</v>
      </c>
    </row>
    <row r="87" spans="1:4" x14ac:dyDescent="0.25">
      <c r="A87" s="10" t="s">
        <v>86</v>
      </c>
      <c r="B87" s="11">
        <v>52848</v>
      </c>
      <c r="C87" s="11">
        <v>62964</v>
      </c>
      <c r="D87" s="12">
        <v>32403</v>
      </c>
    </row>
    <row r="88" spans="1:4" x14ac:dyDescent="0.25">
      <c r="A88" s="7" t="s">
        <v>87</v>
      </c>
      <c r="B88" s="8">
        <v>57794</v>
      </c>
      <c r="C88" s="8">
        <v>35641</v>
      </c>
      <c r="D88" s="9">
        <v>30663</v>
      </c>
    </row>
    <row r="89" spans="1:4" x14ac:dyDescent="0.25">
      <c r="A89" s="10" t="s">
        <v>88</v>
      </c>
      <c r="B89" s="11">
        <v>6245</v>
      </c>
      <c r="C89" s="11">
        <v>10480</v>
      </c>
      <c r="D89" s="12">
        <v>29830</v>
      </c>
    </row>
    <row r="90" spans="1:4" x14ac:dyDescent="0.25">
      <c r="A90" s="7" t="s">
        <v>89</v>
      </c>
      <c r="B90" s="8">
        <v>70033</v>
      </c>
      <c r="C90" s="8">
        <v>58663</v>
      </c>
      <c r="D90" s="9">
        <v>28629</v>
      </c>
    </row>
    <row r="91" spans="1:4" x14ac:dyDescent="0.25">
      <c r="A91" s="10" t="s">
        <v>90</v>
      </c>
      <c r="B91" s="11">
        <v>5355</v>
      </c>
      <c r="C91" s="11">
        <v>13945</v>
      </c>
      <c r="D91" s="12">
        <v>28425</v>
      </c>
    </row>
    <row r="92" spans="1:4" x14ac:dyDescent="0.25">
      <c r="A92" s="7" t="s">
        <v>91</v>
      </c>
      <c r="B92" s="8">
        <v>39550</v>
      </c>
      <c r="C92" s="8">
        <v>31438</v>
      </c>
      <c r="D92" s="9">
        <v>28048</v>
      </c>
    </row>
    <row r="93" spans="1:4" x14ac:dyDescent="0.25">
      <c r="A93" s="10" t="s">
        <v>92</v>
      </c>
      <c r="B93" s="11">
        <v>34125</v>
      </c>
      <c r="C93" s="11">
        <v>19914</v>
      </c>
      <c r="D93" s="12">
        <v>27900</v>
      </c>
    </row>
    <row r="94" spans="1:4" x14ac:dyDescent="0.25">
      <c r="A94" s="7" t="s">
        <v>93</v>
      </c>
      <c r="B94" s="8">
        <v>29763</v>
      </c>
      <c r="C94" s="8">
        <v>18149</v>
      </c>
      <c r="D94" s="9">
        <v>27616</v>
      </c>
    </row>
    <row r="95" spans="1:4" x14ac:dyDescent="0.25">
      <c r="A95" s="10" t="s">
        <v>94</v>
      </c>
      <c r="B95" s="11">
        <v>19855</v>
      </c>
      <c r="C95" s="11">
        <v>51241</v>
      </c>
      <c r="D95" s="12">
        <v>27452</v>
      </c>
    </row>
    <row r="96" spans="1:4" x14ac:dyDescent="0.25">
      <c r="A96" s="7" t="s">
        <v>95</v>
      </c>
      <c r="B96" s="8">
        <v>41411</v>
      </c>
      <c r="C96" s="8">
        <v>78593</v>
      </c>
      <c r="D96" s="9">
        <v>26945</v>
      </c>
    </row>
    <row r="97" spans="1:4" x14ac:dyDescent="0.25">
      <c r="A97" s="10" t="s">
        <v>96</v>
      </c>
      <c r="B97" s="11">
        <v>17462</v>
      </c>
      <c r="C97" s="11">
        <v>22644</v>
      </c>
      <c r="D97" s="12">
        <v>24348</v>
      </c>
    </row>
    <row r="98" spans="1:4" x14ac:dyDescent="0.25">
      <c r="A98" s="7" t="s">
        <v>97</v>
      </c>
      <c r="B98" s="8">
        <v>42307</v>
      </c>
      <c r="C98" s="8">
        <v>52927</v>
      </c>
      <c r="D98" s="9">
        <v>23930</v>
      </c>
    </row>
    <row r="99" spans="1:4" x14ac:dyDescent="0.25">
      <c r="A99" s="10" t="s">
        <v>98</v>
      </c>
      <c r="B99" s="11">
        <v>16573</v>
      </c>
      <c r="C99" s="11">
        <v>21919</v>
      </c>
      <c r="D99" s="12">
        <v>23367</v>
      </c>
    </row>
    <row r="100" spans="1:4" x14ac:dyDescent="0.25">
      <c r="A100" s="7" t="s">
        <v>99</v>
      </c>
      <c r="B100" s="8">
        <v>13877</v>
      </c>
      <c r="C100" s="8">
        <v>13594</v>
      </c>
      <c r="D100" s="9">
        <v>22426</v>
      </c>
    </row>
    <row r="101" spans="1:4" x14ac:dyDescent="0.25">
      <c r="A101" s="10" t="s">
        <v>100</v>
      </c>
      <c r="B101" s="11">
        <v>21411</v>
      </c>
      <c r="C101" s="11">
        <v>10762</v>
      </c>
      <c r="D101" s="12">
        <v>22230</v>
      </c>
    </row>
    <row r="102" spans="1:4" x14ac:dyDescent="0.25">
      <c r="A102" s="7" t="s">
        <v>101</v>
      </c>
      <c r="B102" s="8">
        <v>8692</v>
      </c>
      <c r="C102" s="8">
        <v>1717</v>
      </c>
      <c r="D102" s="9">
        <v>21857</v>
      </c>
    </row>
    <row r="103" spans="1:4" x14ac:dyDescent="0.25">
      <c r="A103" s="10" t="s">
        <v>102</v>
      </c>
      <c r="B103" s="11">
        <v>30114</v>
      </c>
      <c r="C103" s="11">
        <v>27340</v>
      </c>
      <c r="D103" s="12">
        <v>21407</v>
      </c>
    </row>
    <row r="104" spans="1:4" x14ac:dyDescent="0.25">
      <c r="A104" s="7" t="s">
        <v>103</v>
      </c>
      <c r="B104" s="8">
        <v>19837</v>
      </c>
      <c r="C104" s="8">
        <v>28840</v>
      </c>
      <c r="D104" s="9">
        <v>19625</v>
      </c>
    </row>
    <row r="105" spans="1:4" x14ac:dyDescent="0.25">
      <c r="A105" s="10" t="s">
        <v>104</v>
      </c>
      <c r="B105" s="11">
        <v>17263</v>
      </c>
      <c r="C105" s="11">
        <v>15562</v>
      </c>
      <c r="D105" s="12">
        <v>18249</v>
      </c>
    </row>
    <row r="106" spans="1:4" x14ac:dyDescent="0.25">
      <c r="A106" s="7" t="s">
        <v>105</v>
      </c>
      <c r="B106" s="8">
        <v>29081</v>
      </c>
      <c r="C106" s="8">
        <v>19884</v>
      </c>
      <c r="D106" s="9">
        <v>16118</v>
      </c>
    </row>
    <row r="107" spans="1:4" x14ac:dyDescent="0.25">
      <c r="A107" s="10" t="s">
        <v>106</v>
      </c>
      <c r="B107" s="11">
        <v>16752</v>
      </c>
      <c r="C107" s="11">
        <v>24643</v>
      </c>
      <c r="D107" s="12">
        <v>15447</v>
      </c>
    </row>
    <row r="108" spans="1:4" x14ac:dyDescent="0.25">
      <c r="A108" s="7" t="s">
        <v>107</v>
      </c>
      <c r="B108" s="8">
        <v>17270</v>
      </c>
      <c r="C108" s="8">
        <v>24927</v>
      </c>
      <c r="D108" s="9">
        <v>14926</v>
      </c>
    </row>
    <row r="109" spans="1:4" x14ac:dyDescent="0.25">
      <c r="A109" s="10" t="s">
        <v>108</v>
      </c>
      <c r="B109" s="11">
        <v>22741</v>
      </c>
      <c r="C109" s="11">
        <v>25689</v>
      </c>
      <c r="D109" s="12">
        <v>13602</v>
      </c>
    </row>
    <row r="110" spans="1:4" x14ac:dyDescent="0.25">
      <c r="A110" s="7" t="s">
        <v>109</v>
      </c>
      <c r="B110" s="8">
        <v>20938</v>
      </c>
      <c r="C110" s="8">
        <v>35887</v>
      </c>
      <c r="D110" s="9">
        <v>13487</v>
      </c>
    </row>
    <row r="111" spans="1:4" x14ac:dyDescent="0.25">
      <c r="A111" s="10" t="s">
        <v>110</v>
      </c>
      <c r="B111" s="11">
        <v>18548</v>
      </c>
      <c r="C111" s="11">
        <v>18055</v>
      </c>
      <c r="D111" s="12">
        <v>12415</v>
      </c>
    </row>
    <row r="112" spans="1:4" x14ac:dyDescent="0.25">
      <c r="A112" s="7" t="s">
        <v>111</v>
      </c>
      <c r="B112" s="8">
        <v>18585</v>
      </c>
      <c r="C112" s="8">
        <v>29251</v>
      </c>
      <c r="D112" s="9">
        <v>11796</v>
      </c>
    </row>
    <row r="113" spans="1:4" x14ac:dyDescent="0.25">
      <c r="A113" s="10" t="s">
        <v>112</v>
      </c>
      <c r="B113" s="11">
        <v>11820</v>
      </c>
      <c r="C113" s="11">
        <v>16838</v>
      </c>
      <c r="D113" s="12">
        <v>11503</v>
      </c>
    </row>
    <row r="114" spans="1:4" x14ac:dyDescent="0.25">
      <c r="A114" s="7" t="s">
        <v>113</v>
      </c>
      <c r="B114" s="8">
        <v>215118</v>
      </c>
      <c r="C114" s="8">
        <v>36379</v>
      </c>
      <c r="D114" s="9">
        <v>11305</v>
      </c>
    </row>
    <row r="115" spans="1:4" x14ac:dyDescent="0.25">
      <c r="A115" s="10" t="s">
        <v>114</v>
      </c>
      <c r="B115" s="11">
        <v>8740</v>
      </c>
      <c r="C115" s="11">
        <v>10780</v>
      </c>
      <c r="D115" s="12">
        <v>10774</v>
      </c>
    </row>
    <row r="116" spans="1:4" x14ac:dyDescent="0.25">
      <c r="A116" s="7" t="s">
        <v>115</v>
      </c>
      <c r="B116" s="8">
        <v>6249</v>
      </c>
      <c r="C116" s="8">
        <v>16961</v>
      </c>
      <c r="D116" s="9">
        <v>10666</v>
      </c>
    </row>
    <row r="117" spans="1:4" x14ac:dyDescent="0.25">
      <c r="A117" s="10" t="s">
        <v>116</v>
      </c>
      <c r="B117" s="11">
        <v>22327</v>
      </c>
      <c r="C117" s="11">
        <v>10410</v>
      </c>
      <c r="D117" s="12">
        <v>10311</v>
      </c>
    </row>
    <row r="118" spans="1:4" x14ac:dyDescent="0.25">
      <c r="A118" s="7" t="s">
        <v>117</v>
      </c>
      <c r="B118" s="8">
        <v>7445</v>
      </c>
      <c r="C118" s="8">
        <v>12264</v>
      </c>
      <c r="D118" s="9">
        <v>10116</v>
      </c>
    </row>
    <row r="119" spans="1:4" x14ac:dyDescent="0.25">
      <c r="A119" s="10" t="s">
        <v>118</v>
      </c>
      <c r="B119" s="11">
        <v>13004</v>
      </c>
      <c r="C119" s="11">
        <v>2793</v>
      </c>
      <c r="D119" s="12">
        <v>9817</v>
      </c>
    </row>
    <row r="120" spans="1:4" x14ac:dyDescent="0.25">
      <c r="A120" s="7" t="s">
        <v>119</v>
      </c>
      <c r="B120" s="8">
        <v>4730</v>
      </c>
      <c r="C120" s="8">
        <v>12710</v>
      </c>
      <c r="D120" s="9">
        <v>9638</v>
      </c>
    </row>
    <row r="121" spans="1:4" x14ac:dyDescent="0.25">
      <c r="A121" s="10" t="s">
        <v>120</v>
      </c>
      <c r="B121" s="11">
        <v>5336</v>
      </c>
      <c r="C121" s="11">
        <v>12357</v>
      </c>
      <c r="D121" s="12">
        <v>9101</v>
      </c>
    </row>
    <row r="122" spans="1:4" x14ac:dyDescent="0.25">
      <c r="A122" s="7" t="s">
        <v>121</v>
      </c>
      <c r="B122" s="8">
        <v>14990</v>
      </c>
      <c r="C122" s="8">
        <v>14615</v>
      </c>
      <c r="D122" s="9">
        <v>8126</v>
      </c>
    </row>
    <row r="123" spans="1:4" x14ac:dyDescent="0.25">
      <c r="A123" s="10" t="s">
        <v>122</v>
      </c>
      <c r="B123" s="11">
        <v>7938</v>
      </c>
      <c r="C123" s="11">
        <v>22396</v>
      </c>
      <c r="D123" s="12">
        <v>8072</v>
      </c>
    </row>
    <row r="124" spans="1:4" x14ac:dyDescent="0.25">
      <c r="A124" s="7" t="s">
        <v>123</v>
      </c>
      <c r="B124" s="8">
        <v>14153</v>
      </c>
      <c r="C124" s="8">
        <v>14849</v>
      </c>
      <c r="D124" s="9">
        <v>7702</v>
      </c>
    </row>
    <row r="125" spans="1:4" x14ac:dyDescent="0.25">
      <c r="A125" s="10" t="s">
        <v>124</v>
      </c>
      <c r="B125" s="11">
        <v>8808</v>
      </c>
      <c r="C125" s="11">
        <v>11260</v>
      </c>
      <c r="D125" s="12">
        <v>7236</v>
      </c>
    </row>
    <row r="126" spans="1:4" x14ac:dyDescent="0.25">
      <c r="A126" s="7" t="s">
        <v>125</v>
      </c>
      <c r="B126" s="8">
        <v>6757</v>
      </c>
      <c r="C126" s="8">
        <v>11860</v>
      </c>
      <c r="D126" s="9">
        <v>6451</v>
      </c>
    </row>
    <row r="127" spans="1:4" x14ac:dyDescent="0.25">
      <c r="A127" s="10" t="s">
        <v>126</v>
      </c>
      <c r="B127" s="11">
        <v>9965</v>
      </c>
      <c r="C127" s="11">
        <v>8908</v>
      </c>
      <c r="D127" s="12">
        <v>5521</v>
      </c>
    </row>
    <row r="128" spans="1:4" x14ac:dyDescent="0.25">
      <c r="A128" s="7" t="s">
        <v>127</v>
      </c>
      <c r="B128" s="8">
        <v>3373</v>
      </c>
      <c r="C128" s="8">
        <v>5816</v>
      </c>
      <c r="D128" s="9">
        <v>5488</v>
      </c>
    </row>
    <row r="129" spans="1:4" x14ac:dyDescent="0.25">
      <c r="A129" s="10" t="s">
        <v>128</v>
      </c>
      <c r="B129" s="11">
        <v>25137</v>
      </c>
      <c r="C129" s="11">
        <v>9224</v>
      </c>
      <c r="D129" s="12">
        <v>5349</v>
      </c>
    </row>
    <row r="130" spans="1:4" x14ac:dyDescent="0.25">
      <c r="A130" s="7" t="s">
        <v>129</v>
      </c>
      <c r="B130" s="8">
        <v>8412</v>
      </c>
      <c r="C130" s="8">
        <v>5991</v>
      </c>
      <c r="D130" s="9">
        <v>5012</v>
      </c>
    </row>
    <row r="131" spans="1:4" x14ac:dyDescent="0.25">
      <c r="A131" s="10" t="s">
        <v>130</v>
      </c>
      <c r="B131" s="11">
        <v>4892</v>
      </c>
      <c r="C131" s="11">
        <v>6532</v>
      </c>
      <c r="D131" s="12">
        <v>4883</v>
      </c>
    </row>
    <row r="132" spans="1:4" x14ac:dyDescent="0.25">
      <c r="A132" s="7" t="s">
        <v>131</v>
      </c>
      <c r="B132" s="8">
        <v>11765</v>
      </c>
      <c r="C132" s="8">
        <v>10012</v>
      </c>
      <c r="D132" s="9">
        <v>4473</v>
      </c>
    </row>
    <row r="133" spans="1:4" x14ac:dyDescent="0.25">
      <c r="A133" s="10" t="s">
        <v>132</v>
      </c>
      <c r="B133" s="11">
        <v>7330</v>
      </c>
      <c r="C133" s="11">
        <v>4794</v>
      </c>
      <c r="D133" s="12">
        <v>4227</v>
      </c>
    </row>
    <row r="134" spans="1:4" x14ac:dyDescent="0.25">
      <c r="A134" s="7" t="s">
        <v>133</v>
      </c>
      <c r="B134" s="8">
        <v>2126</v>
      </c>
      <c r="C134" s="8">
        <v>2265</v>
      </c>
      <c r="D134" s="9">
        <v>3978</v>
      </c>
    </row>
    <row r="135" spans="1:4" x14ac:dyDescent="0.25">
      <c r="A135" s="10" t="s">
        <v>134</v>
      </c>
      <c r="B135" s="11">
        <v>1534</v>
      </c>
      <c r="C135" s="11">
        <v>3485</v>
      </c>
      <c r="D135" s="12">
        <v>3345</v>
      </c>
    </row>
    <row r="136" spans="1:4" x14ac:dyDescent="0.25">
      <c r="A136" s="7" t="s">
        <v>135</v>
      </c>
      <c r="B136" s="8">
        <v>3807</v>
      </c>
      <c r="C136" s="8">
        <v>3611</v>
      </c>
      <c r="D136" s="9">
        <v>3091</v>
      </c>
    </row>
    <row r="137" spans="1:4" x14ac:dyDescent="0.25">
      <c r="A137" s="10" t="s">
        <v>136</v>
      </c>
      <c r="B137" s="11">
        <v>1092</v>
      </c>
      <c r="C137" s="11">
        <v>2300</v>
      </c>
      <c r="D137" s="12">
        <v>2955</v>
      </c>
    </row>
    <row r="138" spans="1:4" x14ac:dyDescent="0.25">
      <c r="A138" s="7" t="s">
        <v>137</v>
      </c>
      <c r="B138" s="8">
        <v>1862</v>
      </c>
      <c r="C138" s="8">
        <v>1081</v>
      </c>
      <c r="D138" s="9">
        <v>2896</v>
      </c>
    </row>
    <row r="139" spans="1:4" x14ac:dyDescent="0.25">
      <c r="A139" s="10" t="s">
        <v>138</v>
      </c>
      <c r="B139" s="11">
        <v>683</v>
      </c>
      <c r="C139" s="11">
        <v>1080</v>
      </c>
      <c r="D139" s="12">
        <v>2882</v>
      </c>
    </row>
    <row r="140" spans="1:4" x14ac:dyDescent="0.25">
      <c r="A140" s="7" t="s">
        <v>139</v>
      </c>
      <c r="B140" s="8">
        <v>3262</v>
      </c>
      <c r="C140" s="8">
        <v>2634</v>
      </c>
      <c r="D140" s="9">
        <v>2791</v>
      </c>
    </row>
    <row r="141" spans="1:4" x14ac:dyDescent="0.25">
      <c r="A141" s="10" t="s">
        <v>140</v>
      </c>
      <c r="B141" s="11">
        <v>1617</v>
      </c>
      <c r="C141" s="11">
        <v>2345</v>
      </c>
      <c r="D141" s="12">
        <v>2108</v>
      </c>
    </row>
    <row r="142" spans="1:4" x14ac:dyDescent="0.25">
      <c r="A142" s="7" t="s">
        <v>141</v>
      </c>
      <c r="B142" s="8">
        <v>2589</v>
      </c>
      <c r="C142" s="8">
        <v>2399</v>
      </c>
      <c r="D142" s="9">
        <v>2016</v>
      </c>
    </row>
    <row r="143" spans="1:4" x14ac:dyDescent="0.25">
      <c r="A143" s="10" t="s">
        <v>142</v>
      </c>
      <c r="B143" s="11">
        <v>2260</v>
      </c>
      <c r="C143" s="11">
        <v>1991</v>
      </c>
      <c r="D143" s="12">
        <v>1958</v>
      </c>
    </row>
    <row r="144" spans="1:4" x14ac:dyDescent="0.25">
      <c r="A144" s="7" t="s">
        <v>143</v>
      </c>
      <c r="B144" s="8">
        <v>1534</v>
      </c>
      <c r="C144" s="8">
        <v>1655</v>
      </c>
      <c r="D144" s="9">
        <v>1944</v>
      </c>
    </row>
    <row r="145" spans="1:4" x14ac:dyDescent="0.25">
      <c r="A145" s="10" t="s">
        <v>144</v>
      </c>
      <c r="B145" s="11">
        <v>2730</v>
      </c>
      <c r="C145" s="11">
        <v>1366</v>
      </c>
      <c r="D145" s="12">
        <v>1913</v>
      </c>
    </row>
    <row r="146" spans="1:4" x14ac:dyDescent="0.25">
      <c r="A146" s="7" t="s">
        <v>145</v>
      </c>
      <c r="B146" s="8">
        <v>2914</v>
      </c>
      <c r="C146" s="8">
        <v>3692</v>
      </c>
      <c r="D146" s="9">
        <v>1891</v>
      </c>
    </row>
    <row r="147" spans="1:4" x14ac:dyDescent="0.25">
      <c r="A147" s="10" t="s">
        <v>146</v>
      </c>
      <c r="B147" s="11">
        <v>2998</v>
      </c>
      <c r="C147" s="11">
        <v>1960</v>
      </c>
      <c r="D147" s="12">
        <v>1852</v>
      </c>
    </row>
    <row r="148" spans="1:4" x14ac:dyDescent="0.25">
      <c r="A148" s="7" t="s">
        <v>147</v>
      </c>
      <c r="B148" s="8">
        <v>2451</v>
      </c>
      <c r="C148" s="8">
        <v>1290</v>
      </c>
      <c r="D148" s="9">
        <v>1671</v>
      </c>
    </row>
    <row r="149" spans="1:4" x14ac:dyDescent="0.25">
      <c r="A149" s="10" t="s">
        <v>148</v>
      </c>
      <c r="B149" s="11">
        <v>2545</v>
      </c>
      <c r="C149" s="11">
        <v>4584</v>
      </c>
      <c r="D149" s="12">
        <v>1632</v>
      </c>
    </row>
    <row r="150" spans="1:4" x14ac:dyDescent="0.25">
      <c r="A150" s="7" t="s">
        <v>149</v>
      </c>
      <c r="B150" s="8">
        <v>407</v>
      </c>
      <c r="C150" s="8">
        <v>646</v>
      </c>
      <c r="D150" s="9">
        <v>1477</v>
      </c>
    </row>
    <row r="151" spans="1:4" x14ac:dyDescent="0.25">
      <c r="A151" s="10" t="s">
        <v>150</v>
      </c>
      <c r="B151" s="11">
        <v>1495</v>
      </c>
      <c r="C151" s="11">
        <v>1910</v>
      </c>
      <c r="D151" s="12">
        <v>1378</v>
      </c>
    </row>
    <row r="152" spans="1:4" x14ac:dyDescent="0.25">
      <c r="A152" s="7" t="s">
        <v>151</v>
      </c>
      <c r="B152" s="8">
        <v>5265</v>
      </c>
      <c r="C152" s="8">
        <v>4039</v>
      </c>
      <c r="D152" s="9">
        <v>1336</v>
      </c>
    </row>
    <row r="153" spans="1:4" x14ac:dyDescent="0.25">
      <c r="A153" s="10" t="s">
        <v>152</v>
      </c>
      <c r="B153" s="11">
        <v>7908</v>
      </c>
      <c r="C153" s="11">
        <v>8382</v>
      </c>
      <c r="D153" s="12">
        <v>1262</v>
      </c>
    </row>
    <row r="154" spans="1:4" x14ac:dyDescent="0.25">
      <c r="A154" s="7" t="s">
        <v>153</v>
      </c>
      <c r="B154" s="8">
        <v>242</v>
      </c>
      <c r="C154" s="8">
        <v>651</v>
      </c>
      <c r="D154" s="9">
        <v>1253</v>
      </c>
    </row>
    <row r="155" spans="1:4" x14ac:dyDescent="0.25">
      <c r="A155" s="10" t="s">
        <v>154</v>
      </c>
      <c r="B155" s="11">
        <v>893</v>
      </c>
      <c r="C155" s="11">
        <v>1022</v>
      </c>
      <c r="D155" s="12">
        <v>1213</v>
      </c>
    </row>
    <row r="156" spans="1:4" x14ac:dyDescent="0.25">
      <c r="A156" s="7" t="s">
        <v>155</v>
      </c>
      <c r="B156" s="8">
        <v>1544</v>
      </c>
      <c r="C156" s="8">
        <v>661</v>
      </c>
      <c r="D156" s="9">
        <v>1159</v>
      </c>
    </row>
    <row r="157" spans="1:4" x14ac:dyDescent="0.25">
      <c r="A157" s="10" t="s">
        <v>156</v>
      </c>
      <c r="B157" s="11">
        <v>3454</v>
      </c>
      <c r="C157" s="11">
        <v>1053</v>
      </c>
      <c r="D157" s="12">
        <v>1066</v>
      </c>
    </row>
    <row r="158" spans="1:4" x14ac:dyDescent="0.25">
      <c r="A158" s="7" t="s">
        <v>157</v>
      </c>
      <c r="B158" s="8">
        <v>1186</v>
      </c>
      <c r="C158" s="8">
        <v>1259</v>
      </c>
      <c r="D158" s="9">
        <v>1055</v>
      </c>
    </row>
    <row r="159" spans="1:4" x14ac:dyDescent="0.25">
      <c r="A159" s="10" t="s">
        <v>158</v>
      </c>
      <c r="B159" s="11">
        <v>1274</v>
      </c>
      <c r="C159" s="11">
        <v>441</v>
      </c>
      <c r="D159" s="12">
        <v>993</v>
      </c>
    </row>
    <row r="160" spans="1:4" x14ac:dyDescent="0.25">
      <c r="A160" s="7" t="s">
        <v>159</v>
      </c>
      <c r="B160" s="8">
        <v>445</v>
      </c>
      <c r="C160" s="8">
        <v>468</v>
      </c>
      <c r="D160" s="9">
        <v>986</v>
      </c>
    </row>
    <row r="161" spans="1:4" x14ac:dyDescent="0.25">
      <c r="A161" s="10" t="s">
        <v>160</v>
      </c>
      <c r="B161" s="11">
        <v>12740</v>
      </c>
      <c r="C161" s="11">
        <v>8038</v>
      </c>
      <c r="D161" s="12">
        <v>978</v>
      </c>
    </row>
    <row r="162" spans="1:4" x14ac:dyDescent="0.25">
      <c r="A162" s="7" t="s">
        <v>161</v>
      </c>
      <c r="B162" s="8">
        <v>2276</v>
      </c>
      <c r="C162" s="8">
        <v>835</v>
      </c>
      <c r="D162" s="9">
        <v>927</v>
      </c>
    </row>
    <row r="163" spans="1:4" x14ac:dyDescent="0.25">
      <c r="A163" s="10" t="s">
        <v>162</v>
      </c>
      <c r="B163" s="11">
        <v>1050</v>
      </c>
      <c r="C163" s="11">
        <v>725</v>
      </c>
      <c r="D163" s="12">
        <v>889</v>
      </c>
    </row>
    <row r="164" spans="1:4" x14ac:dyDescent="0.25">
      <c r="A164" s="7" t="s">
        <v>163</v>
      </c>
      <c r="B164" s="8">
        <v>1003</v>
      </c>
      <c r="C164" s="8">
        <v>2160</v>
      </c>
      <c r="D164" s="9">
        <v>802</v>
      </c>
    </row>
    <row r="165" spans="1:4" x14ac:dyDescent="0.25">
      <c r="A165" s="10" t="s">
        <v>164</v>
      </c>
      <c r="B165" s="11">
        <v>147</v>
      </c>
      <c r="C165" s="11">
        <v>348</v>
      </c>
      <c r="D165" s="12">
        <v>707</v>
      </c>
    </row>
    <row r="166" spans="1:4" x14ac:dyDescent="0.25">
      <c r="A166" s="7" t="s">
        <v>165</v>
      </c>
      <c r="B166" s="8">
        <v>1491</v>
      </c>
      <c r="C166" s="8">
        <v>408</v>
      </c>
      <c r="D166" s="9">
        <v>687</v>
      </c>
    </row>
    <row r="167" spans="1:4" x14ac:dyDescent="0.25">
      <c r="A167" s="10" t="s">
        <v>166</v>
      </c>
      <c r="B167" s="11">
        <v>583</v>
      </c>
      <c r="C167" s="11">
        <v>825</v>
      </c>
      <c r="D167" s="12">
        <v>649</v>
      </c>
    </row>
    <row r="168" spans="1:4" x14ac:dyDescent="0.25">
      <c r="A168" s="7" t="s">
        <v>167</v>
      </c>
      <c r="B168" s="8">
        <v>1161</v>
      </c>
      <c r="C168" s="8">
        <v>832</v>
      </c>
      <c r="D168" s="9">
        <v>604</v>
      </c>
    </row>
    <row r="169" spans="1:4" x14ac:dyDescent="0.25">
      <c r="A169" s="10" t="s">
        <v>168</v>
      </c>
      <c r="B169" s="11">
        <v>872</v>
      </c>
      <c r="C169" s="11">
        <v>1508</v>
      </c>
      <c r="D169" s="12">
        <v>592</v>
      </c>
    </row>
    <row r="170" spans="1:4" x14ac:dyDescent="0.25">
      <c r="A170" s="7" t="s">
        <v>169</v>
      </c>
      <c r="B170" s="8">
        <v>53</v>
      </c>
      <c r="C170" s="8">
        <v>32</v>
      </c>
      <c r="D170" s="9">
        <v>550</v>
      </c>
    </row>
    <row r="171" spans="1:4" x14ac:dyDescent="0.25">
      <c r="A171" s="10" t="s">
        <v>170</v>
      </c>
      <c r="B171" s="11">
        <v>330</v>
      </c>
      <c r="C171" s="11">
        <v>1556</v>
      </c>
      <c r="D171" s="12">
        <v>537</v>
      </c>
    </row>
    <row r="172" spans="1:4" x14ac:dyDescent="0.25">
      <c r="A172" s="7" t="s">
        <v>171</v>
      </c>
      <c r="B172" s="8"/>
      <c r="C172" s="8"/>
      <c r="D172" s="9">
        <v>489</v>
      </c>
    </row>
    <row r="173" spans="1:4" x14ac:dyDescent="0.25">
      <c r="A173" s="10" t="s">
        <v>172</v>
      </c>
      <c r="B173" s="11">
        <v>9975</v>
      </c>
      <c r="C173" s="11">
        <v>1648</v>
      </c>
      <c r="D173" s="12">
        <v>439</v>
      </c>
    </row>
    <row r="174" spans="1:4" x14ac:dyDescent="0.25">
      <c r="A174" s="7" t="s">
        <v>173</v>
      </c>
      <c r="B174" s="8">
        <v>406</v>
      </c>
      <c r="C174" s="8">
        <v>349</v>
      </c>
      <c r="D174" s="9">
        <v>318</v>
      </c>
    </row>
    <row r="175" spans="1:4" x14ac:dyDescent="0.25">
      <c r="A175" s="10" t="s">
        <v>174</v>
      </c>
      <c r="B175" s="11">
        <v>193</v>
      </c>
      <c r="C175" s="11">
        <v>174</v>
      </c>
      <c r="D175" s="12">
        <v>278</v>
      </c>
    </row>
    <row r="176" spans="1:4" x14ac:dyDescent="0.25">
      <c r="A176" s="7" t="s">
        <v>175</v>
      </c>
      <c r="B176" s="8">
        <v>1260</v>
      </c>
      <c r="C176" s="8">
        <v>379</v>
      </c>
      <c r="D176" s="9">
        <v>276</v>
      </c>
    </row>
    <row r="177" spans="1:4" x14ac:dyDescent="0.25">
      <c r="A177" s="10" t="s">
        <v>176</v>
      </c>
      <c r="B177" s="11">
        <v>909</v>
      </c>
      <c r="C177" s="11">
        <v>553</v>
      </c>
      <c r="D177" s="12">
        <v>272</v>
      </c>
    </row>
    <row r="178" spans="1:4" x14ac:dyDescent="0.25">
      <c r="A178" s="7" t="s">
        <v>177</v>
      </c>
      <c r="B178" s="8">
        <v>218</v>
      </c>
      <c r="C178" s="8">
        <v>347</v>
      </c>
      <c r="D178" s="9">
        <v>250</v>
      </c>
    </row>
    <row r="179" spans="1:4" x14ac:dyDescent="0.25">
      <c r="A179" s="10" t="s">
        <v>178</v>
      </c>
      <c r="B179" s="11">
        <v>153</v>
      </c>
      <c r="C179" s="11">
        <v>149</v>
      </c>
      <c r="D179" s="12">
        <v>244</v>
      </c>
    </row>
    <row r="180" spans="1:4" x14ac:dyDescent="0.25">
      <c r="A180" s="7" t="s">
        <v>179</v>
      </c>
      <c r="B180" s="8">
        <v>180</v>
      </c>
      <c r="C180" s="8">
        <v>933</v>
      </c>
      <c r="D180" s="9">
        <v>234</v>
      </c>
    </row>
    <row r="181" spans="1:4" x14ac:dyDescent="0.25">
      <c r="A181" s="10" t="s">
        <v>180</v>
      </c>
      <c r="B181" s="11"/>
      <c r="C181" s="11"/>
      <c r="D181" s="12">
        <v>226</v>
      </c>
    </row>
    <row r="182" spans="1:4" x14ac:dyDescent="0.25">
      <c r="A182" s="7" t="s">
        <v>181</v>
      </c>
      <c r="B182" s="8">
        <v>22</v>
      </c>
      <c r="C182" s="8">
        <v>293</v>
      </c>
      <c r="D182" s="9">
        <v>202</v>
      </c>
    </row>
    <row r="183" spans="1:4" x14ac:dyDescent="0.25">
      <c r="A183" s="10" t="s">
        <v>182</v>
      </c>
      <c r="B183" s="11">
        <v>604</v>
      </c>
      <c r="C183" s="11">
        <v>699</v>
      </c>
      <c r="D183" s="12">
        <v>200</v>
      </c>
    </row>
    <row r="184" spans="1:4" x14ac:dyDescent="0.25">
      <c r="A184" s="7" t="s">
        <v>183</v>
      </c>
      <c r="B184" s="8">
        <v>475</v>
      </c>
      <c r="C184" s="8">
        <v>239</v>
      </c>
      <c r="D184" s="9">
        <v>192</v>
      </c>
    </row>
    <row r="185" spans="1:4" x14ac:dyDescent="0.25">
      <c r="A185" s="10" t="s">
        <v>184</v>
      </c>
      <c r="B185" s="11">
        <v>580</v>
      </c>
      <c r="C185" s="11">
        <v>1401</v>
      </c>
      <c r="D185" s="12">
        <v>190</v>
      </c>
    </row>
    <row r="186" spans="1:4" x14ac:dyDescent="0.25">
      <c r="A186" s="7" t="s">
        <v>185</v>
      </c>
      <c r="B186" s="8"/>
      <c r="C186" s="8"/>
      <c r="D186" s="9">
        <v>186</v>
      </c>
    </row>
    <row r="187" spans="1:4" x14ac:dyDescent="0.25">
      <c r="A187" s="10" t="s">
        <v>186</v>
      </c>
      <c r="B187" s="11">
        <v>331</v>
      </c>
      <c r="C187" s="11">
        <v>224</v>
      </c>
      <c r="D187" s="12">
        <v>186</v>
      </c>
    </row>
    <row r="188" spans="1:4" x14ac:dyDescent="0.25">
      <c r="A188" s="7" t="s">
        <v>187</v>
      </c>
      <c r="B188" s="8">
        <v>140</v>
      </c>
      <c r="C188" s="8">
        <v>87</v>
      </c>
      <c r="D188" s="9">
        <v>153</v>
      </c>
    </row>
    <row r="189" spans="1:4" x14ac:dyDescent="0.25">
      <c r="A189" s="10" t="s">
        <v>188</v>
      </c>
      <c r="B189" s="11"/>
      <c r="C189" s="11">
        <v>174</v>
      </c>
      <c r="D189" s="12">
        <v>136</v>
      </c>
    </row>
    <row r="190" spans="1:4" x14ac:dyDescent="0.25">
      <c r="A190" s="7" t="s">
        <v>189</v>
      </c>
      <c r="B190" s="8"/>
      <c r="C190" s="8">
        <v>1</v>
      </c>
      <c r="D190" s="9">
        <v>130</v>
      </c>
    </row>
    <row r="191" spans="1:4" x14ac:dyDescent="0.25">
      <c r="A191" s="10" t="s">
        <v>190</v>
      </c>
      <c r="B191" s="11">
        <v>1942</v>
      </c>
      <c r="C191" s="11">
        <v>1043</v>
      </c>
      <c r="D191" s="12">
        <v>130</v>
      </c>
    </row>
    <row r="192" spans="1:4" x14ac:dyDescent="0.25">
      <c r="A192" s="7" t="s">
        <v>191</v>
      </c>
      <c r="B192" s="8"/>
      <c r="C192" s="8">
        <v>225</v>
      </c>
      <c r="D192" s="9">
        <v>117</v>
      </c>
    </row>
    <row r="193" spans="1:4" x14ac:dyDescent="0.25">
      <c r="A193" s="10" t="s">
        <v>192</v>
      </c>
      <c r="B193" s="11">
        <v>109</v>
      </c>
      <c r="C193" s="11">
        <v>164</v>
      </c>
      <c r="D193" s="12">
        <v>105</v>
      </c>
    </row>
    <row r="194" spans="1:4" x14ac:dyDescent="0.25">
      <c r="A194" s="7" t="s">
        <v>193</v>
      </c>
      <c r="B194" s="8">
        <v>1685</v>
      </c>
      <c r="C194" s="8">
        <v>3179</v>
      </c>
      <c r="D194" s="9">
        <v>104</v>
      </c>
    </row>
    <row r="195" spans="1:4" x14ac:dyDescent="0.25">
      <c r="A195" s="10" t="s">
        <v>194</v>
      </c>
      <c r="B195" s="11">
        <v>55</v>
      </c>
      <c r="C195" s="11"/>
      <c r="D195" s="12">
        <v>95</v>
      </c>
    </row>
    <row r="196" spans="1:4" x14ac:dyDescent="0.25">
      <c r="A196" s="7" t="s">
        <v>195</v>
      </c>
      <c r="B196" s="8">
        <v>107</v>
      </c>
      <c r="C196" s="8">
        <v>119</v>
      </c>
      <c r="D196" s="9">
        <v>76</v>
      </c>
    </row>
    <row r="197" spans="1:4" x14ac:dyDescent="0.25">
      <c r="A197" s="10" t="s">
        <v>196</v>
      </c>
      <c r="B197" s="11"/>
      <c r="C197" s="11"/>
      <c r="D197" s="12">
        <v>62</v>
      </c>
    </row>
    <row r="198" spans="1:4" x14ac:dyDescent="0.25">
      <c r="A198" s="7" t="s">
        <v>197</v>
      </c>
      <c r="B198" s="8">
        <v>26</v>
      </c>
      <c r="C198" s="8">
        <v>43</v>
      </c>
      <c r="D198" s="9">
        <v>59</v>
      </c>
    </row>
    <row r="199" spans="1:4" x14ac:dyDescent="0.25">
      <c r="A199" s="10" t="s">
        <v>198</v>
      </c>
      <c r="B199" s="11">
        <v>1</v>
      </c>
      <c r="C199" s="11">
        <v>36</v>
      </c>
      <c r="D199" s="12">
        <v>58</v>
      </c>
    </row>
    <row r="200" spans="1:4" x14ac:dyDescent="0.25">
      <c r="A200" s="7" t="s">
        <v>199</v>
      </c>
      <c r="B200" s="8">
        <v>10</v>
      </c>
      <c r="C200" s="8">
        <v>95</v>
      </c>
      <c r="D200" s="9">
        <v>57</v>
      </c>
    </row>
    <row r="201" spans="1:4" x14ac:dyDescent="0.25">
      <c r="A201" s="10" t="s">
        <v>200</v>
      </c>
      <c r="B201" s="11">
        <v>34</v>
      </c>
      <c r="C201" s="11">
        <v>316</v>
      </c>
      <c r="D201" s="12">
        <v>57</v>
      </c>
    </row>
    <row r="202" spans="1:4" x14ac:dyDescent="0.25">
      <c r="A202" s="7" t="s">
        <v>201</v>
      </c>
      <c r="B202" s="8">
        <v>64</v>
      </c>
      <c r="C202" s="8">
        <v>25</v>
      </c>
      <c r="D202" s="9">
        <v>57</v>
      </c>
    </row>
    <row r="203" spans="1:4" x14ac:dyDescent="0.25">
      <c r="A203" s="10" t="s">
        <v>202</v>
      </c>
      <c r="B203" s="11">
        <v>675</v>
      </c>
      <c r="C203" s="11">
        <v>769</v>
      </c>
      <c r="D203" s="12">
        <v>54</v>
      </c>
    </row>
    <row r="204" spans="1:4" x14ac:dyDescent="0.25">
      <c r="A204" s="7" t="s">
        <v>203</v>
      </c>
      <c r="B204" s="8">
        <v>2</v>
      </c>
      <c r="C204" s="8"/>
      <c r="D204" s="9">
        <v>45</v>
      </c>
    </row>
    <row r="205" spans="1:4" x14ac:dyDescent="0.25">
      <c r="A205" s="10" t="s">
        <v>204</v>
      </c>
      <c r="B205" s="11"/>
      <c r="C205" s="11">
        <v>143</v>
      </c>
      <c r="D205" s="12">
        <v>33</v>
      </c>
    </row>
    <row r="206" spans="1:4" x14ac:dyDescent="0.25">
      <c r="A206" s="7" t="s">
        <v>205</v>
      </c>
      <c r="B206" s="8">
        <v>6</v>
      </c>
      <c r="C206" s="8">
        <v>131</v>
      </c>
      <c r="D206" s="9">
        <v>32</v>
      </c>
    </row>
    <row r="207" spans="1:4" x14ac:dyDescent="0.25">
      <c r="A207" s="10" t="s">
        <v>206</v>
      </c>
      <c r="B207" s="11"/>
      <c r="C207" s="11"/>
      <c r="D207" s="12">
        <v>30</v>
      </c>
    </row>
    <row r="208" spans="1:4" x14ac:dyDescent="0.25">
      <c r="A208" s="7" t="s">
        <v>207</v>
      </c>
      <c r="B208" s="8">
        <v>999</v>
      </c>
      <c r="C208" s="8">
        <v>35</v>
      </c>
      <c r="D208" s="9">
        <v>20</v>
      </c>
    </row>
    <row r="209" spans="1:4" x14ac:dyDescent="0.25">
      <c r="A209" s="10" t="s">
        <v>208</v>
      </c>
      <c r="B209" s="11"/>
      <c r="C209" s="11"/>
      <c r="D209" s="12">
        <v>6</v>
      </c>
    </row>
    <row r="210" spans="1:4" x14ac:dyDescent="0.25">
      <c r="A210" s="7" t="s">
        <v>209</v>
      </c>
      <c r="B210" s="8">
        <v>78</v>
      </c>
      <c r="C210" s="8">
        <v>348</v>
      </c>
      <c r="D210" s="9">
        <v>2</v>
      </c>
    </row>
    <row r="211" spans="1:4" x14ac:dyDescent="0.25">
      <c r="A211" s="10" t="s">
        <v>210</v>
      </c>
      <c r="B211" s="11">
        <v>3</v>
      </c>
      <c r="C211" s="11"/>
      <c r="D211" s="12">
        <v>1</v>
      </c>
    </row>
    <row r="212" spans="1:4" x14ac:dyDescent="0.25">
      <c r="A212" s="7" t="s">
        <v>211</v>
      </c>
      <c r="B212" s="8"/>
      <c r="C212" s="8"/>
      <c r="D212" s="9"/>
    </row>
    <row r="213" spans="1:4" x14ac:dyDescent="0.25">
      <c r="A213" s="10" t="s">
        <v>212</v>
      </c>
      <c r="B213" s="11"/>
      <c r="C213" s="11"/>
      <c r="D213" s="12"/>
    </row>
    <row r="214" spans="1:4" x14ac:dyDescent="0.25">
      <c r="A214" s="7" t="s">
        <v>213</v>
      </c>
      <c r="B214" s="8"/>
      <c r="C214" s="8">
        <v>24</v>
      </c>
      <c r="D214" s="9"/>
    </row>
    <row r="215" spans="1:4" x14ac:dyDescent="0.25">
      <c r="A215" s="10" t="s">
        <v>214</v>
      </c>
      <c r="B215" s="11"/>
      <c r="C215" s="11"/>
      <c r="D215" s="12"/>
    </row>
    <row r="216" spans="1:4" x14ac:dyDescent="0.25">
      <c r="A216" s="7" t="s">
        <v>215</v>
      </c>
      <c r="B216" s="8"/>
      <c r="C216" s="8"/>
      <c r="D216" s="9"/>
    </row>
    <row r="217" spans="1:4" x14ac:dyDescent="0.25">
      <c r="A217" s="16" t="s">
        <v>216</v>
      </c>
      <c r="B217" s="17"/>
      <c r="C217" s="17"/>
      <c r="D217" s="18"/>
    </row>
    <row r="218" spans="1:4" x14ac:dyDescent="0.25">
      <c r="A218" s="19" t="s">
        <v>217</v>
      </c>
      <c r="B218" s="20">
        <f t="shared" ref="B218:D218" si="0">B16/B10</f>
        <v>2.5721694305690289E-2</v>
      </c>
      <c r="C218" s="20">
        <f t="shared" si="0"/>
        <v>2.5932445085199166E-2</v>
      </c>
      <c r="D218" s="20">
        <f t="shared" si="0"/>
        <v>3.6427629021279773E-2</v>
      </c>
    </row>
  </sheetData>
  <mergeCells count="2">
    <mergeCell ref="A1:D1"/>
    <mergeCell ref="A2:D2"/>
  </mergeCells>
  <hyperlinks>
    <hyperlink ref="A4" r:id="rId1" display="http://www.customs.gov.cn/" xr:uid="{9CA78C45-ED7C-4BD4-B667-2DA95785F70B}"/>
    <hyperlink ref="A5" r:id="rId2" display="http://comtrade.un.org/" xr:uid="{3BED2814-B7DB-48B0-B3BD-6E880BDB336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705E9-9797-48C5-8289-EE634DFD9FC7}">
  <dimension ref="A1:D156"/>
  <sheetViews>
    <sheetView tabSelected="1" topLeftCell="A141" workbookViewId="0">
      <selection activeCell="H148" sqref="H148"/>
    </sheetView>
  </sheetViews>
  <sheetFormatPr defaultRowHeight="15" x14ac:dyDescent="0.25"/>
  <cols>
    <col min="1" max="1" width="36.5703125" bestFit="1" customWidth="1"/>
    <col min="2" max="4" width="16.42578125" bestFit="1" customWidth="1"/>
  </cols>
  <sheetData>
    <row r="1" spans="1:4" x14ac:dyDescent="0.25">
      <c r="A1" s="25" t="s">
        <v>218</v>
      </c>
      <c r="B1" s="25"/>
      <c r="C1" s="25"/>
      <c r="D1" s="25"/>
    </row>
    <row r="2" spans="1:4" x14ac:dyDescent="0.25">
      <c r="A2" s="26" t="s">
        <v>1</v>
      </c>
      <c r="B2" s="26"/>
      <c r="C2" s="26"/>
      <c r="D2" s="26"/>
    </row>
    <row r="3" spans="1:4" x14ac:dyDescent="0.25">
      <c r="A3" s="1"/>
    </row>
    <row r="4" spans="1:4" ht="60" x14ac:dyDescent="0.25">
      <c r="A4" s="2" t="s">
        <v>219</v>
      </c>
    </row>
    <row r="5" spans="1:4" ht="45" x14ac:dyDescent="0.25">
      <c r="A5" s="2" t="s">
        <v>220</v>
      </c>
    </row>
    <row r="6" spans="1:4" x14ac:dyDescent="0.25">
      <c r="A6" s="1"/>
    </row>
    <row r="7" spans="1:4" x14ac:dyDescent="0.25">
      <c r="A7" s="1"/>
    </row>
    <row r="8" spans="1:4" x14ac:dyDescent="0.25">
      <c r="A8" s="3" t="s">
        <v>4</v>
      </c>
    </row>
    <row r="9" spans="1:4" x14ac:dyDescent="0.25">
      <c r="A9" s="1"/>
    </row>
    <row r="10" spans="1:4" x14ac:dyDescent="0.25">
      <c r="A10" s="4" t="s">
        <v>5</v>
      </c>
      <c r="B10" s="5" t="s">
        <v>6</v>
      </c>
      <c r="C10" s="5" t="s">
        <v>7</v>
      </c>
      <c r="D10" s="6" t="s">
        <v>8</v>
      </c>
    </row>
    <row r="11" spans="1:4" x14ac:dyDescent="0.25">
      <c r="A11" s="7" t="s">
        <v>9</v>
      </c>
      <c r="B11" s="8">
        <v>9945209</v>
      </c>
      <c r="C11" s="8">
        <v>10083991</v>
      </c>
      <c r="D11" s="9">
        <v>9174266</v>
      </c>
    </row>
    <row r="12" spans="1:4" x14ac:dyDescent="0.25">
      <c r="A12" s="10" t="s">
        <v>23</v>
      </c>
      <c r="B12" s="11">
        <v>981802</v>
      </c>
      <c r="C12" s="11">
        <v>1073765</v>
      </c>
      <c r="D12" s="12">
        <v>1179458</v>
      </c>
    </row>
    <row r="13" spans="1:4" x14ac:dyDescent="0.25">
      <c r="A13" s="7" t="s">
        <v>59</v>
      </c>
      <c r="B13" s="8">
        <v>1265962</v>
      </c>
      <c r="C13" s="8">
        <v>1245300</v>
      </c>
      <c r="D13" s="9">
        <v>1126613</v>
      </c>
    </row>
    <row r="14" spans="1:4" x14ac:dyDescent="0.25">
      <c r="A14" s="10" t="s">
        <v>215</v>
      </c>
      <c r="B14" s="11">
        <v>1703783</v>
      </c>
      <c r="C14" s="11">
        <v>1462551</v>
      </c>
      <c r="D14" s="12">
        <v>1094364</v>
      </c>
    </row>
    <row r="15" spans="1:4" x14ac:dyDescent="0.25">
      <c r="A15" s="7" t="s">
        <v>20</v>
      </c>
      <c r="B15" s="8">
        <v>667958</v>
      </c>
      <c r="C15" s="8">
        <v>863882</v>
      </c>
      <c r="D15" s="9">
        <v>822004</v>
      </c>
    </row>
    <row r="16" spans="1:4" x14ac:dyDescent="0.25">
      <c r="A16" s="13" t="s">
        <v>15</v>
      </c>
      <c r="B16" s="14">
        <v>354103</v>
      </c>
      <c r="C16" s="14">
        <v>492850</v>
      </c>
      <c r="D16" s="15">
        <v>643057</v>
      </c>
    </row>
    <row r="17" spans="1:4" x14ac:dyDescent="0.25">
      <c r="A17" s="7" t="s">
        <v>10</v>
      </c>
      <c r="B17" s="8">
        <v>729009</v>
      </c>
      <c r="C17" s="8">
        <v>750310</v>
      </c>
      <c r="D17" s="9">
        <v>562246</v>
      </c>
    </row>
    <row r="18" spans="1:4" x14ac:dyDescent="0.25">
      <c r="A18" s="10" t="s">
        <v>75</v>
      </c>
      <c r="B18" s="11">
        <v>495143</v>
      </c>
      <c r="C18" s="11">
        <v>534764</v>
      </c>
      <c r="D18" s="12">
        <v>457276</v>
      </c>
    </row>
    <row r="19" spans="1:4" x14ac:dyDescent="0.25">
      <c r="A19" s="7" t="s">
        <v>13</v>
      </c>
      <c r="B19" s="8">
        <v>346255</v>
      </c>
      <c r="C19" s="8">
        <v>388775</v>
      </c>
      <c r="D19" s="9">
        <v>371607</v>
      </c>
    </row>
    <row r="20" spans="1:4" x14ac:dyDescent="0.25">
      <c r="A20" s="10" t="s">
        <v>160</v>
      </c>
      <c r="B20" s="11">
        <v>274064</v>
      </c>
      <c r="C20" s="11">
        <v>285140</v>
      </c>
      <c r="D20" s="12">
        <v>363741</v>
      </c>
    </row>
    <row r="21" spans="1:4" x14ac:dyDescent="0.25">
      <c r="A21" s="7" t="s">
        <v>27</v>
      </c>
      <c r="B21" s="8">
        <v>322218</v>
      </c>
      <c r="C21" s="8">
        <v>314520</v>
      </c>
      <c r="D21" s="9">
        <v>308382</v>
      </c>
    </row>
    <row r="22" spans="1:4" x14ac:dyDescent="0.25">
      <c r="A22" s="10" t="s">
        <v>46</v>
      </c>
      <c r="B22" s="11">
        <v>343847</v>
      </c>
      <c r="C22" s="11">
        <v>410165</v>
      </c>
      <c r="D22" s="12">
        <v>268223</v>
      </c>
    </row>
    <row r="23" spans="1:4" x14ac:dyDescent="0.25">
      <c r="A23" s="7" t="s">
        <v>24</v>
      </c>
      <c r="B23" s="8">
        <v>149040</v>
      </c>
      <c r="C23" s="8">
        <v>201328</v>
      </c>
      <c r="D23" s="9">
        <v>175640</v>
      </c>
    </row>
    <row r="24" spans="1:4" x14ac:dyDescent="0.25">
      <c r="A24" s="10" t="s">
        <v>56</v>
      </c>
      <c r="B24" s="11">
        <v>81137</v>
      </c>
      <c r="C24" s="11">
        <v>114549</v>
      </c>
      <c r="D24" s="12">
        <v>167887</v>
      </c>
    </row>
    <row r="25" spans="1:4" x14ac:dyDescent="0.25">
      <c r="A25" s="7" t="s">
        <v>116</v>
      </c>
      <c r="B25" s="8">
        <v>189424</v>
      </c>
      <c r="C25" s="8">
        <v>196084</v>
      </c>
      <c r="D25" s="9">
        <v>149666</v>
      </c>
    </row>
    <row r="26" spans="1:4" x14ac:dyDescent="0.25">
      <c r="A26" s="10" t="s">
        <v>16</v>
      </c>
      <c r="B26" s="11">
        <v>175842</v>
      </c>
      <c r="C26" s="11">
        <v>154632</v>
      </c>
      <c r="D26" s="12">
        <v>144778</v>
      </c>
    </row>
    <row r="27" spans="1:4" x14ac:dyDescent="0.25">
      <c r="A27" s="7" t="s">
        <v>64</v>
      </c>
      <c r="B27" s="8">
        <v>157838</v>
      </c>
      <c r="C27" s="8">
        <v>107407</v>
      </c>
      <c r="D27" s="9">
        <v>143948</v>
      </c>
    </row>
    <row r="28" spans="1:4" x14ac:dyDescent="0.25">
      <c r="A28" s="10" t="s">
        <v>14</v>
      </c>
      <c r="B28" s="11">
        <v>115364</v>
      </c>
      <c r="C28" s="11">
        <v>137412</v>
      </c>
      <c r="D28" s="12">
        <v>143333</v>
      </c>
    </row>
    <row r="29" spans="1:4" x14ac:dyDescent="0.25">
      <c r="A29" s="7" t="s">
        <v>66</v>
      </c>
      <c r="B29" s="8">
        <v>148745</v>
      </c>
      <c r="C29" s="8">
        <v>169009</v>
      </c>
      <c r="D29" s="9">
        <v>101447</v>
      </c>
    </row>
    <row r="30" spans="1:4" x14ac:dyDescent="0.25">
      <c r="A30" s="10" t="s">
        <v>52</v>
      </c>
      <c r="B30" s="11">
        <v>74328</v>
      </c>
      <c r="C30" s="11">
        <v>79195</v>
      </c>
      <c r="D30" s="12">
        <v>97263</v>
      </c>
    </row>
    <row r="31" spans="1:4" x14ac:dyDescent="0.25">
      <c r="A31" s="7" t="s">
        <v>21</v>
      </c>
      <c r="B31" s="8">
        <v>81309</v>
      </c>
      <c r="C31" s="8">
        <v>100040</v>
      </c>
      <c r="D31" s="9">
        <v>89703</v>
      </c>
    </row>
    <row r="32" spans="1:4" x14ac:dyDescent="0.25">
      <c r="A32" s="10" t="s">
        <v>85</v>
      </c>
      <c r="B32" s="11">
        <v>136472</v>
      </c>
      <c r="C32" s="11">
        <v>95768</v>
      </c>
      <c r="D32" s="12">
        <v>86305</v>
      </c>
    </row>
    <row r="33" spans="1:4" x14ac:dyDescent="0.25">
      <c r="A33" s="7" t="s">
        <v>34</v>
      </c>
      <c r="B33" s="8">
        <v>95204</v>
      </c>
      <c r="C33" s="8">
        <v>66228</v>
      </c>
      <c r="D33" s="9">
        <v>50636</v>
      </c>
    </row>
    <row r="34" spans="1:4" x14ac:dyDescent="0.25">
      <c r="A34" s="10" t="s">
        <v>41</v>
      </c>
      <c r="B34" s="11">
        <v>91835</v>
      </c>
      <c r="C34" s="11">
        <v>65348</v>
      </c>
      <c r="D34" s="12">
        <v>48894</v>
      </c>
    </row>
    <row r="35" spans="1:4" x14ac:dyDescent="0.25">
      <c r="A35" s="7" t="s">
        <v>26</v>
      </c>
      <c r="B35" s="8">
        <v>29483</v>
      </c>
      <c r="C35" s="8">
        <v>39939</v>
      </c>
      <c r="D35" s="9">
        <v>46474</v>
      </c>
    </row>
    <row r="36" spans="1:4" x14ac:dyDescent="0.25">
      <c r="A36" s="10" t="s">
        <v>94</v>
      </c>
      <c r="B36" s="11">
        <v>44294</v>
      </c>
      <c r="C36" s="11">
        <v>40451</v>
      </c>
      <c r="D36" s="12">
        <v>45627</v>
      </c>
    </row>
    <row r="37" spans="1:4" x14ac:dyDescent="0.25">
      <c r="A37" s="7" t="s">
        <v>70</v>
      </c>
      <c r="B37" s="8">
        <v>17887</v>
      </c>
      <c r="C37" s="8">
        <v>36703</v>
      </c>
      <c r="D37" s="9">
        <v>41213</v>
      </c>
    </row>
    <row r="38" spans="1:4" x14ac:dyDescent="0.25">
      <c r="A38" s="10" t="s">
        <v>143</v>
      </c>
      <c r="B38" s="11">
        <v>56618</v>
      </c>
      <c r="C38" s="11">
        <v>71336</v>
      </c>
      <c r="D38" s="12">
        <v>39072</v>
      </c>
    </row>
    <row r="39" spans="1:4" x14ac:dyDescent="0.25">
      <c r="A39" s="7" t="s">
        <v>37</v>
      </c>
      <c r="B39" s="8">
        <v>220841</v>
      </c>
      <c r="C39" s="8">
        <v>63108</v>
      </c>
      <c r="D39" s="9">
        <v>34309</v>
      </c>
    </row>
    <row r="40" spans="1:4" x14ac:dyDescent="0.25">
      <c r="A40" s="10" t="s">
        <v>89</v>
      </c>
      <c r="B40" s="11">
        <v>73398</v>
      </c>
      <c r="C40" s="11">
        <v>65276</v>
      </c>
      <c r="D40" s="12">
        <v>31488</v>
      </c>
    </row>
    <row r="41" spans="1:4" x14ac:dyDescent="0.25">
      <c r="A41" s="7" t="s">
        <v>167</v>
      </c>
      <c r="B41" s="8">
        <v>3301</v>
      </c>
      <c r="C41" s="8">
        <v>16334</v>
      </c>
      <c r="D41" s="9">
        <v>26587</v>
      </c>
    </row>
    <row r="42" spans="1:4" x14ac:dyDescent="0.25">
      <c r="A42" s="10" t="s">
        <v>122</v>
      </c>
      <c r="B42" s="11">
        <v>40032</v>
      </c>
      <c r="C42" s="11">
        <v>59270</v>
      </c>
      <c r="D42" s="12">
        <v>25964</v>
      </c>
    </row>
    <row r="43" spans="1:4" x14ac:dyDescent="0.25">
      <c r="A43" s="7" t="s">
        <v>31</v>
      </c>
      <c r="B43" s="8">
        <v>53216</v>
      </c>
      <c r="C43" s="8">
        <v>51994</v>
      </c>
      <c r="D43" s="9">
        <v>25006</v>
      </c>
    </row>
    <row r="44" spans="1:4" x14ac:dyDescent="0.25">
      <c r="A44" s="10" t="s">
        <v>17</v>
      </c>
      <c r="B44" s="11">
        <v>17132</v>
      </c>
      <c r="C44" s="11">
        <v>29633</v>
      </c>
      <c r="D44" s="12">
        <v>23240</v>
      </c>
    </row>
    <row r="45" spans="1:4" x14ac:dyDescent="0.25">
      <c r="A45" s="7" t="s">
        <v>166</v>
      </c>
      <c r="B45" s="8">
        <v>13458</v>
      </c>
      <c r="C45" s="8">
        <v>19793</v>
      </c>
      <c r="D45" s="9">
        <v>18795</v>
      </c>
    </row>
    <row r="46" spans="1:4" x14ac:dyDescent="0.25">
      <c r="A46" s="10" t="s">
        <v>57</v>
      </c>
      <c r="B46" s="11">
        <v>17294</v>
      </c>
      <c r="C46" s="11">
        <v>15023</v>
      </c>
      <c r="D46" s="12">
        <v>14715</v>
      </c>
    </row>
    <row r="47" spans="1:4" x14ac:dyDescent="0.25">
      <c r="A47" s="7" t="s">
        <v>36</v>
      </c>
      <c r="B47" s="8">
        <v>85115</v>
      </c>
      <c r="C47" s="8">
        <v>40939</v>
      </c>
      <c r="D47" s="9">
        <v>14287</v>
      </c>
    </row>
    <row r="48" spans="1:4" x14ac:dyDescent="0.25">
      <c r="A48" s="10" t="s">
        <v>113</v>
      </c>
      <c r="B48" s="11">
        <v>63722</v>
      </c>
      <c r="C48" s="11">
        <v>10183</v>
      </c>
      <c r="D48" s="12">
        <v>12622</v>
      </c>
    </row>
    <row r="49" spans="1:4" x14ac:dyDescent="0.25">
      <c r="A49" s="7" t="s">
        <v>11</v>
      </c>
      <c r="B49" s="8">
        <v>19891</v>
      </c>
      <c r="C49" s="8">
        <v>22489</v>
      </c>
      <c r="D49" s="9">
        <v>11188</v>
      </c>
    </row>
    <row r="50" spans="1:4" x14ac:dyDescent="0.25">
      <c r="A50" s="10" t="s">
        <v>165</v>
      </c>
      <c r="B50" s="11">
        <v>1290</v>
      </c>
      <c r="C50" s="11">
        <v>6603</v>
      </c>
      <c r="D50" s="12">
        <v>10340</v>
      </c>
    </row>
    <row r="51" spans="1:4" x14ac:dyDescent="0.25">
      <c r="A51" s="7" t="s">
        <v>77</v>
      </c>
      <c r="B51" s="8">
        <v>16183</v>
      </c>
      <c r="C51" s="8">
        <v>7095</v>
      </c>
      <c r="D51" s="9">
        <v>10280</v>
      </c>
    </row>
    <row r="52" spans="1:4" x14ac:dyDescent="0.25">
      <c r="A52" s="10" t="s">
        <v>53</v>
      </c>
      <c r="B52" s="11">
        <v>14981</v>
      </c>
      <c r="C52" s="11">
        <v>5964</v>
      </c>
      <c r="D52" s="12">
        <v>10137</v>
      </c>
    </row>
    <row r="53" spans="1:4" x14ac:dyDescent="0.25">
      <c r="A53" s="7" t="s">
        <v>137</v>
      </c>
      <c r="B53" s="8">
        <v>9908</v>
      </c>
      <c r="C53" s="8">
        <v>9798</v>
      </c>
      <c r="D53" s="9">
        <v>9728</v>
      </c>
    </row>
    <row r="54" spans="1:4" x14ac:dyDescent="0.25">
      <c r="A54" s="10" t="s">
        <v>28</v>
      </c>
      <c r="B54" s="11">
        <v>6946</v>
      </c>
      <c r="C54" s="11">
        <v>4126</v>
      </c>
      <c r="D54" s="12">
        <v>9153</v>
      </c>
    </row>
    <row r="55" spans="1:4" x14ac:dyDescent="0.25">
      <c r="A55" s="7" t="s">
        <v>125</v>
      </c>
      <c r="B55" s="8">
        <v>4759</v>
      </c>
      <c r="C55" s="8">
        <v>10740</v>
      </c>
      <c r="D55" s="9">
        <v>8689</v>
      </c>
    </row>
    <row r="56" spans="1:4" x14ac:dyDescent="0.25">
      <c r="A56" s="10" t="s">
        <v>131</v>
      </c>
      <c r="B56" s="11">
        <v>9183</v>
      </c>
      <c r="C56" s="11">
        <v>4019</v>
      </c>
      <c r="D56" s="12">
        <v>8363</v>
      </c>
    </row>
    <row r="57" spans="1:4" x14ac:dyDescent="0.25">
      <c r="A57" s="7" t="s">
        <v>164</v>
      </c>
      <c r="B57" s="8">
        <v>287</v>
      </c>
      <c r="C57" s="8">
        <v>328</v>
      </c>
      <c r="D57" s="9">
        <v>7338</v>
      </c>
    </row>
    <row r="58" spans="1:4" x14ac:dyDescent="0.25">
      <c r="A58" s="10" t="s">
        <v>32</v>
      </c>
      <c r="B58" s="11">
        <v>14170</v>
      </c>
      <c r="C58" s="11">
        <v>9733</v>
      </c>
      <c r="D58" s="12">
        <v>6492</v>
      </c>
    </row>
    <row r="59" spans="1:4" x14ac:dyDescent="0.25">
      <c r="A59" s="7" t="s">
        <v>110</v>
      </c>
      <c r="B59" s="8">
        <v>6375</v>
      </c>
      <c r="C59" s="8">
        <v>4562</v>
      </c>
      <c r="D59" s="9">
        <v>6401</v>
      </c>
    </row>
    <row r="60" spans="1:4" x14ac:dyDescent="0.25">
      <c r="A60" s="10" t="s">
        <v>190</v>
      </c>
      <c r="B60" s="11">
        <v>1016</v>
      </c>
      <c r="C60" s="11">
        <v>1165</v>
      </c>
      <c r="D60" s="12">
        <v>5045</v>
      </c>
    </row>
    <row r="61" spans="1:4" x14ac:dyDescent="0.25">
      <c r="A61" s="7" t="s">
        <v>186</v>
      </c>
      <c r="B61" s="8"/>
      <c r="C61" s="8">
        <v>886</v>
      </c>
      <c r="D61" s="9">
        <v>4837</v>
      </c>
    </row>
    <row r="62" spans="1:4" x14ac:dyDescent="0.25">
      <c r="A62" s="10" t="s">
        <v>33</v>
      </c>
      <c r="B62" s="11">
        <v>11413</v>
      </c>
      <c r="C62" s="11">
        <v>8939</v>
      </c>
      <c r="D62" s="12">
        <v>4796</v>
      </c>
    </row>
    <row r="63" spans="1:4" x14ac:dyDescent="0.25">
      <c r="A63" s="7" t="s">
        <v>39</v>
      </c>
      <c r="B63" s="8">
        <v>8192</v>
      </c>
      <c r="C63" s="8">
        <v>6148</v>
      </c>
      <c r="D63" s="9">
        <v>4464</v>
      </c>
    </row>
    <row r="64" spans="1:4" x14ac:dyDescent="0.25">
      <c r="A64" s="10" t="s">
        <v>136</v>
      </c>
      <c r="B64" s="11">
        <v>4112</v>
      </c>
      <c r="C64" s="11">
        <v>4291</v>
      </c>
      <c r="D64" s="12">
        <v>3580</v>
      </c>
    </row>
    <row r="65" spans="1:4" x14ac:dyDescent="0.25">
      <c r="A65" s="7" t="s">
        <v>115</v>
      </c>
      <c r="B65" s="8">
        <v>879</v>
      </c>
      <c r="C65" s="8"/>
      <c r="D65" s="9">
        <v>3478</v>
      </c>
    </row>
    <row r="66" spans="1:4" x14ac:dyDescent="0.25">
      <c r="A66" s="10" t="s">
        <v>156</v>
      </c>
      <c r="B66" s="11">
        <v>4050</v>
      </c>
      <c r="C66" s="11">
        <v>5878</v>
      </c>
      <c r="D66" s="12">
        <v>3347</v>
      </c>
    </row>
    <row r="67" spans="1:4" x14ac:dyDescent="0.25">
      <c r="A67" s="7" t="s">
        <v>92</v>
      </c>
      <c r="B67" s="8">
        <v>1713</v>
      </c>
      <c r="C67" s="8">
        <v>387</v>
      </c>
      <c r="D67" s="9">
        <v>2844</v>
      </c>
    </row>
    <row r="68" spans="1:4" x14ac:dyDescent="0.25">
      <c r="A68" s="10" t="s">
        <v>58</v>
      </c>
      <c r="B68" s="11">
        <v>1858</v>
      </c>
      <c r="C68" s="11">
        <v>3370</v>
      </c>
      <c r="D68" s="12">
        <v>2648</v>
      </c>
    </row>
    <row r="69" spans="1:4" x14ac:dyDescent="0.25">
      <c r="A69" s="7" t="s">
        <v>149</v>
      </c>
      <c r="B69" s="8">
        <v>5449</v>
      </c>
      <c r="C69" s="8">
        <v>820</v>
      </c>
      <c r="D69" s="9">
        <v>2629</v>
      </c>
    </row>
    <row r="70" spans="1:4" x14ac:dyDescent="0.25">
      <c r="A70" s="10" t="s">
        <v>48</v>
      </c>
      <c r="B70" s="11">
        <v>3650</v>
      </c>
      <c r="C70" s="11">
        <v>4423</v>
      </c>
      <c r="D70" s="12">
        <v>2486</v>
      </c>
    </row>
    <row r="71" spans="1:4" x14ac:dyDescent="0.25">
      <c r="A71" s="7" t="s">
        <v>98</v>
      </c>
      <c r="B71" s="8">
        <v>21627</v>
      </c>
      <c r="C71" s="8">
        <v>12823</v>
      </c>
      <c r="D71" s="9">
        <v>2423</v>
      </c>
    </row>
    <row r="72" spans="1:4" x14ac:dyDescent="0.25">
      <c r="A72" s="10" t="s">
        <v>42</v>
      </c>
      <c r="B72" s="11">
        <v>1956</v>
      </c>
      <c r="C72" s="11">
        <v>3605</v>
      </c>
      <c r="D72" s="12">
        <v>2250</v>
      </c>
    </row>
    <row r="73" spans="1:4" x14ac:dyDescent="0.25">
      <c r="A73" s="7" t="s">
        <v>47</v>
      </c>
      <c r="B73" s="8">
        <v>5962</v>
      </c>
      <c r="C73" s="8">
        <v>4825</v>
      </c>
      <c r="D73" s="9">
        <v>2242</v>
      </c>
    </row>
    <row r="74" spans="1:4" x14ac:dyDescent="0.25">
      <c r="A74" s="10" t="s">
        <v>120</v>
      </c>
      <c r="B74" s="11">
        <v>4638</v>
      </c>
      <c r="C74" s="11">
        <v>4290</v>
      </c>
      <c r="D74" s="12">
        <v>2174</v>
      </c>
    </row>
    <row r="75" spans="1:4" x14ac:dyDescent="0.25">
      <c r="A75" s="7" t="s">
        <v>40</v>
      </c>
      <c r="B75" s="8">
        <v>31</v>
      </c>
      <c r="C75" s="8">
        <v>101</v>
      </c>
      <c r="D75" s="9">
        <v>2162</v>
      </c>
    </row>
    <row r="76" spans="1:4" x14ac:dyDescent="0.25">
      <c r="A76" s="10" t="s">
        <v>142</v>
      </c>
      <c r="B76" s="11">
        <v>3000</v>
      </c>
      <c r="C76" s="11">
        <v>2355</v>
      </c>
      <c r="D76" s="12">
        <v>2007</v>
      </c>
    </row>
    <row r="77" spans="1:4" x14ac:dyDescent="0.25">
      <c r="A77" s="7" t="s">
        <v>19</v>
      </c>
      <c r="B77" s="8">
        <v>1867</v>
      </c>
      <c r="C77" s="8">
        <v>2572</v>
      </c>
      <c r="D77" s="9">
        <v>1992</v>
      </c>
    </row>
    <row r="78" spans="1:4" x14ac:dyDescent="0.25">
      <c r="A78" s="10" t="s">
        <v>162</v>
      </c>
      <c r="B78" s="11">
        <v>2</v>
      </c>
      <c r="C78" s="11">
        <v>1305</v>
      </c>
      <c r="D78" s="12">
        <v>1887</v>
      </c>
    </row>
    <row r="79" spans="1:4" x14ac:dyDescent="0.25">
      <c r="A79" s="7" t="s">
        <v>128</v>
      </c>
      <c r="B79" s="8">
        <v>6037</v>
      </c>
      <c r="C79" s="8">
        <v>1369</v>
      </c>
      <c r="D79" s="9">
        <v>1865</v>
      </c>
    </row>
    <row r="80" spans="1:4" x14ac:dyDescent="0.25">
      <c r="A80" s="10" t="s">
        <v>101</v>
      </c>
      <c r="B80" s="11"/>
      <c r="C80" s="11"/>
      <c r="D80" s="12">
        <v>1689</v>
      </c>
    </row>
    <row r="81" spans="1:4" x14ac:dyDescent="0.25">
      <c r="A81" s="7" t="s">
        <v>173</v>
      </c>
      <c r="B81" s="8">
        <v>2380</v>
      </c>
      <c r="C81" s="8"/>
      <c r="D81" s="9">
        <v>1547</v>
      </c>
    </row>
    <row r="82" spans="1:4" x14ac:dyDescent="0.25">
      <c r="A82" s="10" t="s">
        <v>69</v>
      </c>
      <c r="B82" s="11"/>
      <c r="C82" s="11"/>
      <c r="D82" s="12">
        <v>1411</v>
      </c>
    </row>
    <row r="83" spans="1:4" x14ac:dyDescent="0.25">
      <c r="A83" s="7" t="s">
        <v>124</v>
      </c>
      <c r="B83" s="8">
        <v>55</v>
      </c>
      <c r="C83" s="8">
        <v>1136</v>
      </c>
      <c r="D83" s="9">
        <v>1390</v>
      </c>
    </row>
    <row r="84" spans="1:4" x14ac:dyDescent="0.25">
      <c r="A84" s="10" t="s">
        <v>158</v>
      </c>
      <c r="B84" s="11">
        <v>3848</v>
      </c>
      <c r="C84" s="11">
        <v>2234</v>
      </c>
      <c r="D84" s="12">
        <v>1271</v>
      </c>
    </row>
    <row r="85" spans="1:4" x14ac:dyDescent="0.25">
      <c r="A85" s="7" t="s">
        <v>18</v>
      </c>
      <c r="B85" s="8">
        <v>456</v>
      </c>
      <c r="C85" s="8">
        <v>663</v>
      </c>
      <c r="D85" s="9">
        <v>1255</v>
      </c>
    </row>
    <row r="86" spans="1:4" x14ac:dyDescent="0.25">
      <c r="A86" s="10" t="s">
        <v>145</v>
      </c>
      <c r="B86" s="11">
        <v>545</v>
      </c>
      <c r="C86" s="11">
        <v>765</v>
      </c>
      <c r="D86" s="12">
        <v>964</v>
      </c>
    </row>
    <row r="87" spans="1:4" x14ac:dyDescent="0.25">
      <c r="A87" s="7" t="s">
        <v>144</v>
      </c>
      <c r="B87" s="8">
        <v>3593</v>
      </c>
      <c r="C87" s="8">
        <v>2039</v>
      </c>
      <c r="D87" s="9">
        <v>946</v>
      </c>
    </row>
    <row r="88" spans="1:4" x14ac:dyDescent="0.25">
      <c r="A88" s="10" t="s">
        <v>206</v>
      </c>
      <c r="B88" s="11">
        <v>591</v>
      </c>
      <c r="C88" s="11">
        <v>567</v>
      </c>
      <c r="D88" s="12">
        <v>934</v>
      </c>
    </row>
    <row r="89" spans="1:4" x14ac:dyDescent="0.25">
      <c r="A89" s="7" t="s">
        <v>126</v>
      </c>
      <c r="B89" s="8"/>
      <c r="C89" s="8">
        <v>73</v>
      </c>
      <c r="D89" s="9">
        <v>895</v>
      </c>
    </row>
    <row r="90" spans="1:4" x14ac:dyDescent="0.25">
      <c r="A90" s="10" t="s">
        <v>202</v>
      </c>
      <c r="B90" s="11">
        <v>7409</v>
      </c>
      <c r="C90" s="11">
        <v>8351</v>
      </c>
      <c r="D90" s="12">
        <v>844</v>
      </c>
    </row>
    <row r="91" spans="1:4" x14ac:dyDescent="0.25">
      <c r="A91" s="7" t="s">
        <v>73</v>
      </c>
      <c r="B91" s="8">
        <v>2695</v>
      </c>
      <c r="C91" s="8">
        <v>1248</v>
      </c>
      <c r="D91" s="9">
        <v>787</v>
      </c>
    </row>
    <row r="92" spans="1:4" x14ac:dyDescent="0.25">
      <c r="A92" s="10" t="s">
        <v>54</v>
      </c>
      <c r="B92" s="11">
        <v>258</v>
      </c>
      <c r="C92" s="11">
        <v>752</v>
      </c>
      <c r="D92" s="12">
        <v>717</v>
      </c>
    </row>
    <row r="93" spans="1:4" x14ac:dyDescent="0.25">
      <c r="A93" s="7" t="s">
        <v>180</v>
      </c>
      <c r="B93" s="8">
        <v>518</v>
      </c>
      <c r="C93" s="8">
        <v>1398</v>
      </c>
      <c r="D93" s="9">
        <v>602</v>
      </c>
    </row>
    <row r="94" spans="1:4" x14ac:dyDescent="0.25">
      <c r="A94" s="10" t="s">
        <v>191</v>
      </c>
      <c r="B94" s="11">
        <v>625</v>
      </c>
      <c r="C94" s="11">
        <v>630</v>
      </c>
      <c r="D94" s="12">
        <v>437</v>
      </c>
    </row>
    <row r="95" spans="1:4" x14ac:dyDescent="0.25">
      <c r="A95" s="7" t="s">
        <v>44</v>
      </c>
      <c r="B95" s="8"/>
      <c r="C95" s="8">
        <v>29</v>
      </c>
      <c r="D95" s="9">
        <v>413</v>
      </c>
    </row>
    <row r="96" spans="1:4" x14ac:dyDescent="0.25">
      <c r="A96" s="10" t="s">
        <v>138</v>
      </c>
      <c r="B96" s="11">
        <v>383</v>
      </c>
      <c r="C96" s="11">
        <v>330</v>
      </c>
      <c r="D96" s="12">
        <v>410</v>
      </c>
    </row>
    <row r="97" spans="1:4" x14ac:dyDescent="0.25">
      <c r="A97" s="7" t="s">
        <v>90</v>
      </c>
      <c r="B97" s="8"/>
      <c r="C97" s="8">
        <v>425</v>
      </c>
      <c r="D97" s="9">
        <v>360</v>
      </c>
    </row>
    <row r="98" spans="1:4" x14ac:dyDescent="0.25">
      <c r="A98" s="10" t="s">
        <v>97</v>
      </c>
      <c r="B98" s="11"/>
      <c r="C98" s="11"/>
      <c r="D98" s="12">
        <v>356</v>
      </c>
    </row>
    <row r="99" spans="1:4" x14ac:dyDescent="0.25">
      <c r="A99" s="7" t="s">
        <v>204</v>
      </c>
      <c r="B99" s="8">
        <v>147</v>
      </c>
      <c r="C99" s="8">
        <v>1066</v>
      </c>
      <c r="D99" s="9">
        <v>355</v>
      </c>
    </row>
    <row r="100" spans="1:4" x14ac:dyDescent="0.25">
      <c r="A100" s="10" t="s">
        <v>55</v>
      </c>
      <c r="B100" s="11">
        <v>598</v>
      </c>
      <c r="C100" s="11">
        <v>227</v>
      </c>
      <c r="D100" s="12">
        <v>352</v>
      </c>
    </row>
    <row r="101" spans="1:4" x14ac:dyDescent="0.25">
      <c r="A101" s="7" t="s">
        <v>50</v>
      </c>
      <c r="B101" s="8">
        <v>1045</v>
      </c>
      <c r="C101" s="8">
        <v>829</v>
      </c>
      <c r="D101" s="9">
        <v>347</v>
      </c>
    </row>
    <row r="102" spans="1:4" x14ac:dyDescent="0.25">
      <c r="A102" s="10" t="s">
        <v>181</v>
      </c>
      <c r="B102" s="11">
        <v>401</v>
      </c>
      <c r="C102" s="11">
        <v>781</v>
      </c>
      <c r="D102" s="12">
        <v>325</v>
      </c>
    </row>
    <row r="103" spans="1:4" x14ac:dyDescent="0.25">
      <c r="A103" s="7" t="s">
        <v>102</v>
      </c>
      <c r="B103" s="8">
        <v>885</v>
      </c>
      <c r="C103" s="8">
        <v>1061</v>
      </c>
      <c r="D103" s="9">
        <v>281</v>
      </c>
    </row>
    <row r="104" spans="1:4" x14ac:dyDescent="0.25">
      <c r="A104" s="10" t="s">
        <v>22</v>
      </c>
      <c r="B104" s="11"/>
      <c r="C104" s="11">
        <v>623</v>
      </c>
      <c r="D104" s="12">
        <v>229</v>
      </c>
    </row>
    <row r="105" spans="1:4" x14ac:dyDescent="0.25">
      <c r="A105" s="7" t="s">
        <v>207</v>
      </c>
      <c r="B105" s="8">
        <v>357</v>
      </c>
      <c r="C105" s="8">
        <v>168</v>
      </c>
      <c r="D105" s="9">
        <v>213</v>
      </c>
    </row>
    <row r="106" spans="1:4" x14ac:dyDescent="0.25">
      <c r="A106" s="10" t="s">
        <v>100</v>
      </c>
      <c r="B106" s="11">
        <v>246</v>
      </c>
      <c r="C106" s="11">
        <v>222</v>
      </c>
      <c r="D106" s="12">
        <v>176</v>
      </c>
    </row>
    <row r="107" spans="1:4" x14ac:dyDescent="0.25">
      <c r="A107" s="7" t="s">
        <v>72</v>
      </c>
      <c r="B107" s="8"/>
      <c r="C107" s="8"/>
      <c r="D107" s="9">
        <v>162</v>
      </c>
    </row>
    <row r="108" spans="1:4" x14ac:dyDescent="0.25">
      <c r="A108" s="10" t="s">
        <v>79</v>
      </c>
      <c r="B108" s="11">
        <v>1</v>
      </c>
      <c r="C108" s="11">
        <v>46</v>
      </c>
      <c r="D108" s="12">
        <v>143</v>
      </c>
    </row>
    <row r="109" spans="1:4" x14ac:dyDescent="0.25">
      <c r="A109" s="7" t="s">
        <v>177</v>
      </c>
      <c r="B109" s="8">
        <v>153</v>
      </c>
      <c r="C109" s="8">
        <v>118</v>
      </c>
      <c r="D109" s="9">
        <v>141</v>
      </c>
    </row>
    <row r="110" spans="1:4" x14ac:dyDescent="0.25">
      <c r="A110" s="10" t="s">
        <v>51</v>
      </c>
      <c r="B110" s="11">
        <v>788</v>
      </c>
      <c r="C110" s="11">
        <v>3100</v>
      </c>
      <c r="D110" s="12">
        <v>129</v>
      </c>
    </row>
    <row r="111" spans="1:4" x14ac:dyDescent="0.25">
      <c r="A111" s="7" t="s">
        <v>169</v>
      </c>
      <c r="B111" s="8">
        <v>127</v>
      </c>
      <c r="C111" s="8">
        <v>103</v>
      </c>
      <c r="D111" s="9">
        <v>119</v>
      </c>
    </row>
    <row r="112" spans="1:4" x14ac:dyDescent="0.25">
      <c r="A112" s="10" t="s">
        <v>43</v>
      </c>
      <c r="B112" s="11">
        <v>50</v>
      </c>
      <c r="C112" s="11">
        <v>1591</v>
      </c>
      <c r="D112" s="12">
        <v>108</v>
      </c>
    </row>
    <row r="113" spans="1:4" x14ac:dyDescent="0.25">
      <c r="A113" s="7" t="s">
        <v>49</v>
      </c>
      <c r="B113" s="8">
        <v>44</v>
      </c>
      <c r="C113" s="8">
        <v>153</v>
      </c>
      <c r="D113" s="9">
        <v>106</v>
      </c>
    </row>
    <row r="114" spans="1:4" x14ac:dyDescent="0.25">
      <c r="A114" s="10" t="s">
        <v>71</v>
      </c>
      <c r="B114" s="11">
        <v>468</v>
      </c>
      <c r="C114" s="11">
        <v>110</v>
      </c>
      <c r="D114" s="12">
        <v>76</v>
      </c>
    </row>
    <row r="115" spans="1:4" x14ac:dyDescent="0.25">
      <c r="A115" s="7" t="s">
        <v>153</v>
      </c>
      <c r="B115" s="8">
        <v>2435</v>
      </c>
      <c r="C115" s="8">
        <v>27096</v>
      </c>
      <c r="D115" s="9">
        <v>74</v>
      </c>
    </row>
    <row r="116" spans="1:4" x14ac:dyDescent="0.25">
      <c r="A116" s="10" t="s">
        <v>96</v>
      </c>
      <c r="B116" s="11">
        <v>23</v>
      </c>
      <c r="C116" s="11">
        <v>131</v>
      </c>
      <c r="D116" s="12">
        <v>73</v>
      </c>
    </row>
    <row r="117" spans="1:4" x14ac:dyDescent="0.25">
      <c r="A117" s="7" t="s">
        <v>114</v>
      </c>
      <c r="B117" s="8"/>
      <c r="C117" s="8"/>
      <c r="D117" s="9">
        <v>67</v>
      </c>
    </row>
    <row r="118" spans="1:4" x14ac:dyDescent="0.25">
      <c r="A118" s="10" t="s">
        <v>74</v>
      </c>
      <c r="B118" s="11">
        <v>39</v>
      </c>
      <c r="C118" s="11">
        <v>41</v>
      </c>
      <c r="D118" s="12">
        <v>66</v>
      </c>
    </row>
    <row r="119" spans="1:4" x14ac:dyDescent="0.25">
      <c r="A119" s="7" t="s">
        <v>130</v>
      </c>
      <c r="B119" s="8">
        <v>130</v>
      </c>
      <c r="C119" s="8">
        <v>195</v>
      </c>
      <c r="D119" s="9">
        <v>63</v>
      </c>
    </row>
    <row r="120" spans="1:4" x14ac:dyDescent="0.25">
      <c r="A120" s="10" t="s">
        <v>146</v>
      </c>
      <c r="B120" s="11">
        <v>645</v>
      </c>
      <c r="C120" s="11">
        <v>29</v>
      </c>
      <c r="D120" s="12">
        <v>49</v>
      </c>
    </row>
    <row r="121" spans="1:4" x14ac:dyDescent="0.25">
      <c r="A121" s="7" t="s">
        <v>196</v>
      </c>
      <c r="B121" s="8">
        <v>53</v>
      </c>
      <c r="C121" s="8">
        <v>70</v>
      </c>
      <c r="D121" s="9">
        <v>46</v>
      </c>
    </row>
    <row r="122" spans="1:4" x14ac:dyDescent="0.25">
      <c r="A122" s="10" t="s">
        <v>195</v>
      </c>
      <c r="B122" s="11"/>
      <c r="C122" s="11"/>
      <c r="D122" s="12">
        <v>46</v>
      </c>
    </row>
    <row r="123" spans="1:4" x14ac:dyDescent="0.25">
      <c r="A123" s="7" t="s">
        <v>84</v>
      </c>
      <c r="B123" s="8"/>
      <c r="C123" s="8"/>
      <c r="D123" s="9">
        <v>31</v>
      </c>
    </row>
    <row r="124" spans="1:4" x14ac:dyDescent="0.25">
      <c r="A124" s="10" t="s">
        <v>147</v>
      </c>
      <c r="B124" s="11"/>
      <c r="C124" s="11"/>
      <c r="D124" s="12">
        <v>23</v>
      </c>
    </row>
    <row r="125" spans="1:4" x14ac:dyDescent="0.25">
      <c r="A125" s="7" t="s">
        <v>148</v>
      </c>
      <c r="B125" s="8">
        <v>43</v>
      </c>
      <c r="C125" s="8">
        <v>513</v>
      </c>
      <c r="D125" s="9">
        <v>22</v>
      </c>
    </row>
    <row r="126" spans="1:4" x14ac:dyDescent="0.25">
      <c r="A126" s="10" t="s">
        <v>132</v>
      </c>
      <c r="B126" s="11">
        <v>1594</v>
      </c>
      <c r="C126" s="11">
        <v>29</v>
      </c>
      <c r="D126" s="12">
        <v>15</v>
      </c>
    </row>
    <row r="127" spans="1:4" x14ac:dyDescent="0.25">
      <c r="A127" s="7" t="s">
        <v>151</v>
      </c>
      <c r="B127" s="8">
        <v>45</v>
      </c>
      <c r="C127" s="8">
        <v>18</v>
      </c>
      <c r="D127" s="9">
        <v>14</v>
      </c>
    </row>
    <row r="128" spans="1:4" x14ac:dyDescent="0.25">
      <c r="A128" s="10" t="s">
        <v>140</v>
      </c>
      <c r="B128" s="11"/>
      <c r="C128" s="11">
        <v>19</v>
      </c>
      <c r="D128" s="12">
        <v>13</v>
      </c>
    </row>
    <row r="129" spans="1:4" x14ac:dyDescent="0.25">
      <c r="A129" s="7" t="s">
        <v>35</v>
      </c>
      <c r="B129" s="8">
        <v>41</v>
      </c>
      <c r="C129" s="8">
        <v>108</v>
      </c>
      <c r="D129" s="9">
        <v>12</v>
      </c>
    </row>
    <row r="130" spans="1:4" x14ac:dyDescent="0.25">
      <c r="A130" s="10" t="s">
        <v>38</v>
      </c>
      <c r="B130" s="11">
        <v>316</v>
      </c>
      <c r="C130" s="11">
        <v>2</v>
      </c>
      <c r="D130" s="12">
        <v>11</v>
      </c>
    </row>
    <row r="131" spans="1:4" x14ac:dyDescent="0.25">
      <c r="A131" s="7" t="s">
        <v>81</v>
      </c>
      <c r="B131" s="8">
        <v>140</v>
      </c>
      <c r="C131" s="8">
        <v>67</v>
      </c>
      <c r="D131" s="9">
        <v>8</v>
      </c>
    </row>
    <row r="132" spans="1:4" x14ac:dyDescent="0.25">
      <c r="A132" s="10" t="s">
        <v>182</v>
      </c>
      <c r="B132" s="11">
        <v>86</v>
      </c>
      <c r="C132" s="11">
        <v>141</v>
      </c>
      <c r="D132" s="12">
        <v>8</v>
      </c>
    </row>
    <row r="133" spans="1:4" x14ac:dyDescent="0.25">
      <c r="A133" s="7" t="s">
        <v>108</v>
      </c>
      <c r="B133" s="8"/>
      <c r="C133" s="8"/>
      <c r="D133" s="9">
        <v>2</v>
      </c>
    </row>
    <row r="134" spans="1:4" x14ac:dyDescent="0.25">
      <c r="A134" s="10" t="s">
        <v>117</v>
      </c>
      <c r="B134" s="11"/>
      <c r="C134" s="11"/>
      <c r="D134" s="12"/>
    </row>
    <row r="135" spans="1:4" x14ac:dyDescent="0.25">
      <c r="A135" s="7" t="s">
        <v>105</v>
      </c>
      <c r="B135" s="8"/>
      <c r="C135" s="8"/>
      <c r="D135" s="9"/>
    </row>
    <row r="136" spans="1:4" x14ac:dyDescent="0.25">
      <c r="A136" s="10" t="s">
        <v>221</v>
      </c>
      <c r="B136" s="11"/>
      <c r="C136" s="11"/>
      <c r="D136" s="12"/>
    </row>
    <row r="137" spans="1:4" x14ac:dyDescent="0.25">
      <c r="A137" s="7" t="s">
        <v>60</v>
      </c>
      <c r="B137" s="8"/>
      <c r="C137" s="8"/>
      <c r="D137" s="9"/>
    </row>
    <row r="138" spans="1:4" x14ac:dyDescent="0.25">
      <c r="A138" s="10" t="s">
        <v>87</v>
      </c>
      <c r="B138" s="11"/>
      <c r="C138" s="11"/>
      <c r="D138" s="12"/>
    </row>
    <row r="139" spans="1:4" x14ac:dyDescent="0.25">
      <c r="A139" s="7" t="s">
        <v>172</v>
      </c>
      <c r="B139" s="8">
        <v>698</v>
      </c>
      <c r="C139" s="8"/>
      <c r="D139" s="9"/>
    </row>
    <row r="140" spans="1:4" x14ac:dyDescent="0.25">
      <c r="A140" s="10" t="s">
        <v>135</v>
      </c>
      <c r="B140" s="11">
        <v>97</v>
      </c>
      <c r="C140" s="11"/>
      <c r="D140" s="12"/>
    </row>
    <row r="141" spans="1:4" x14ac:dyDescent="0.25">
      <c r="A141" s="7" t="s">
        <v>159</v>
      </c>
      <c r="B141" s="8"/>
      <c r="C141" s="8"/>
      <c r="D141" s="9"/>
    </row>
    <row r="142" spans="1:4" x14ac:dyDescent="0.25">
      <c r="A142" s="10" t="s">
        <v>25</v>
      </c>
      <c r="B142" s="11"/>
      <c r="C142" s="11"/>
      <c r="D142" s="12"/>
    </row>
    <row r="143" spans="1:4" x14ac:dyDescent="0.25">
      <c r="A143" s="7" t="s">
        <v>65</v>
      </c>
      <c r="B143" s="8"/>
      <c r="C143" s="8">
        <v>3</v>
      </c>
      <c r="D143" s="9"/>
    </row>
    <row r="144" spans="1:4" x14ac:dyDescent="0.25">
      <c r="A144" s="10" t="s">
        <v>121</v>
      </c>
      <c r="B144" s="11"/>
      <c r="C144" s="11"/>
      <c r="D144" s="12"/>
    </row>
    <row r="145" spans="1:4" x14ac:dyDescent="0.25">
      <c r="A145" s="7" t="s">
        <v>45</v>
      </c>
      <c r="B145" s="8"/>
      <c r="C145" s="8"/>
      <c r="D145" s="9"/>
    </row>
    <row r="146" spans="1:4" x14ac:dyDescent="0.25">
      <c r="A146" s="10" t="s">
        <v>67</v>
      </c>
      <c r="B146" s="11">
        <v>1730</v>
      </c>
      <c r="C146" s="11">
        <v>650</v>
      </c>
      <c r="D146" s="12"/>
    </row>
    <row r="147" spans="1:4" x14ac:dyDescent="0.25">
      <c r="A147" s="7" t="s">
        <v>161</v>
      </c>
      <c r="B147" s="8"/>
      <c r="C147" s="8"/>
      <c r="D147" s="9"/>
    </row>
    <row r="148" spans="1:4" x14ac:dyDescent="0.25">
      <c r="A148" s="10" t="s">
        <v>152</v>
      </c>
      <c r="B148" s="11"/>
      <c r="C148" s="11"/>
      <c r="D148" s="12"/>
    </row>
    <row r="149" spans="1:4" x14ac:dyDescent="0.25">
      <c r="A149" s="7" t="s">
        <v>30</v>
      </c>
      <c r="B149" s="8">
        <v>366</v>
      </c>
      <c r="C149" s="8">
        <v>22</v>
      </c>
      <c r="D149" s="9"/>
    </row>
    <row r="150" spans="1:4" x14ac:dyDescent="0.25">
      <c r="A150" s="10" t="s">
        <v>187</v>
      </c>
      <c r="B150" s="11"/>
      <c r="C150" s="11"/>
      <c r="D150" s="12"/>
    </row>
    <row r="151" spans="1:4" x14ac:dyDescent="0.25">
      <c r="A151" s="7" t="s">
        <v>99</v>
      </c>
      <c r="B151" s="8"/>
      <c r="C151" s="8"/>
      <c r="D151" s="9"/>
    </row>
    <row r="152" spans="1:4" x14ac:dyDescent="0.25">
      <c r="A152" s="10" t="s">
        <v>119</v>
      </c>
      <c r="B152" s="11"/>
      <c r="C152" s="11"/>
      <c r="D152" s="12"/>
    </row>
    <row r="153" spans="1:4" x14ac:dyDescent="0.25">
      <c r="A153" s="7" t="s">
        <v>95</v>
      </c>
      <c r="B153" s="8">
        <v>2</v>
      </c>
      <c r="C153" s="8"/>
      <c r="D153" s="9"/>
    </row>
    <row r="154" spans="1:4" x14ac:dyDescent="0.25">
      <c r="A154" s="10" t="s">
        <v>76</v>
      </c>
      <c r="B154" s="11">
        <v>162</v>
      </c>
      <c r="C154" s="11"/>
      <c r="D154" s="12"/>
    </row>
    <row r="155" spans="1:4" x14ac:dyDescent="0.25">
      <c r="A155" s="22" t="s">
        <v>91</v>
      </c>
      <c r="B155" s="23"/>
      <c r="C155" s="23"/>
      <c r="D155" s="24"/>
    </row>
    <row r="156" spans="1:4" x14ac:dyDescent="0.25">
      <c r="A156" s="19" t="s">
        <v>217</v>
      </c>
      <c r="B156" s="20">
        <f t="shared" ref="B156:D156" si="0">B16/B11</f>
        <v>3.5605385467515065E-2</v>
      </c>
      <c r="C156" s="20">
        <f t="shared" si="0"/>
        <v>4.887449820215032E-2</v>
      </c>
      <c r="D156" s="20">
        <f t="shared" si="0"/>
        <v>7.0093563888380825E-2</v>
      </c>
    </row>
  </sheetData>
  <mergeCells count="2">
    <mergeCell ref="A1:D1"/>
    <mergeCell ref="A2:D2"/>
  </mergeCells>
  <hyperlinks>
    <hyperlink ref="A4" r:id="rId1" display="http://www.kctdi.or.kr/" xr:uid="{B0C9F904-303E-4B7F-875E-9E852F288426}"/>
    <hyperlink ref="A5" r:id="rId2" display="http://comtrade.un.org/" xr:uid="{E33F79FB-66DA-4166-96D8-206008C44FC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DF5ED-D028-4C8A-8640-816025C00A57}">
  <dimension ref="A1:G204"/>
  <sheetViews>
    <sheetView topLeftCell="A10" zoomScale="140" zoomScaleNormal="140" workbookViewId="0">
      <selection activeCell="F9" sqref="F9"/>
    </sheetView>
  </sheetViews>
  <sheetFormatPr defaultRowHeight="15" x14ac:dyDescent="0.25"/>
  <cols>
    <col min="1" max="1" width="36.5703125" bestFit="1" customWidth="1"/>
    <col min="2" max="3" width="17" style="21" bestFit="1" customWidth="1"/>
    <col min="4" max="4" width="13.140625" style="21" bestFit="1" customWidth="1"/>
    <col min="5" max="5" width="8.42578125" style="21" bestFit="1" customWidth="1"/>
    <col min="6" max="7" width="17" style="21" bestFit="1" customWidth="1"/>
  </cols>
  <sheetData>
    <row r="1" spans="1:7" x14ac:dyDescent="0.25">
      <c r="A1" s="25" t="s">
        <v>222</v>
      </c>
      <c r="B1" s="25"/>
      <c r="C1" s="25"/>
      <c r="D1" s="25"/>
      <c r="E1" s="25"/>
      <c r="F1" s="25"/>
      <c r="G1"/>
    </row>
    <row r="2" spans="1:7" x14ac:dyDescent="0.25">
      <c r="A2" s="26" t="s">
        <v>1</v>
      </c>
      <c r="B2" s="26"/>
      <c r="C2" s="26"/>
      <c r="D2" s="26"/>
      <c r="E2" s="26"/>
      <c r="F2" s="26"/>
      <c r="G2"/>
    </row>
    <row r="3" spans="1:7" x14ac:dyDescent="0.25">
      <c r="A3" s="1"/>
      <c r="B3"/>
      <c r="C3"/>
      <c r="D3"/>
      <c r="E3"/>
      <c r="F3"/>
      <c r="G3"/>
    </row>
    <row r="4" spans="1:7" ht="27" x14ac:dyDescent="0.25">
      <c r="A4" s="3" t="s">
        <v>223</v>
      </c>
      <c r="B4"/>
      <c r="C4"/>
      <c r="D4"/>
      <c r="E4"/>
      <c r="F4"/>
      <c r="G4"/>
    </row>
    <row r="5" spans="1:7" ht="27" x14ac:dyDescent="0.25">
      <c r="A5" s="3" t="s">
        <v>224</v>
      </c>
      <c r="B5"/>
      <c r="C5"/>
      <c r="D5"/>
      <c r="E5"/>
      <c r="F5"/>
      <c r="G5"/>
    </row>
    <row r="6" spans="1:7" ht="27" x14ac:dyDescent="0.25">
      <c r="A6" s="3" t="s">
        <v>225</v>
      </c>
      <c r="B6"/>
      <c r="C6"/>
      <c r="D6"/>
      <c r="E6"/>
      <c r="F6"/>
      <c r="G6"/>
    </row>
    <row r="7" spans="1:7" x14ac:dyDescent="0.25">
      <c r="A7" s="1"/>
      <c r="B7"/>
      <c r="C7"/>
      <c r="D7"/>
      <c r="E7"/>
      <c r="F7"/>
      <c r="G7"/>
    </row>
    <row r="8" spans="1:7" x14ac:dyDescent="0.25">
      <c r="A8" s="1"/>
      <c r="B8"/>
      <c r="C8"/>
      <c r="D8"/>
      <c r="E8"/>
      <c r="F8"/>
      <c r="G8"/>
    </row>
    <row r="9" spans="1:7" ht="60" x14ac:dyDescent="0.25">
      <c r="A9" s="2" t="s">
        <v>226</v>
      </c>
      <c r="B9"/>
      <c r="C9"/>
      <c r="D9"/>
      <c r="E9"/>
      <c r="F9"/>
      <c r="G9"/>
    </row>
    <row r="10" spans="1:7" ht="60" x14ac:dyDescent="0.25">
      <c r="A10" s="2" t="s">
        <v>227</v>
      </c>
      <c r="B10"/>
      <c r="C10"/>
      <c r="D10"/>
      <c r="E10"/>
      <c r="F10"/>
      <c r="G10"/>
    </row>
    <row r="11" spans="1:7" x14ac:dyDescent="0.25">
      <c r="A11" s="1"/>
      <c r="B11"/>
      <c r="C11"/>
      <c r="D11"/>
      <c r="E11"/>
      <c r="F11"/>
      <c r="G11"/>
    </row>
    <row r="12" spans="1:7" x14ac:dyDescent="0.25">
      <c r="A12" s="1"/>
      <c r="B12"/>
      <c r="C12"/>
      <c r="D12"/>
      <c r="E12"/>
      <c r="F12"/>
      <c r="G12"/>
    </row>
    <row r="13" spans="1:7" x14ac:dyDescent="0.25">
      <c r="A13" s="1"/>
      <c r="B13"/>
      <c r="C13"/>
      <c r="D13"/>
      <c r="E13"/>
      <c r="F13"/>
      <c r="G13"/>
    </row>
    <row r="14" spans="1:7" x14ac:dyDescent="0.25">
      <c r="A14" s="27" t="s">
        <v>228</v>
      </c>
      <c r="B14" s="28">
        <v>2019</v>
      </c>
      <c r="C14" s="28">
        <v>2020</v>
      </c>
      <c r="D14" s="29">
        <v>2021</v>
      </c>
      <c r="E14" s="30"/>
      <c r="F14" s="28">
        <v>2022</v>
      </c>
      <c r="G14" s="31">
        <v>2023</v>
      </c>
    </row>
    <row r="15" spans="1:7" x14ac:dyDescent="0.25">
      <c r="A15" s="32"/>
      <c r="B15" s="33" t="s">
        <v>229</v>
      </c>
      <c r="C15" s="33" t="s">
        <v>229</v>
      </c>
      <c r="D15" s="33" t="s">
        <v>230</v>
      </c>
      <c r="E15" s="33" t="s">
        <v>231</v>
      </c>
      <c r="F15" s="33" t="s">
        <v>229</v>
      </c>
      <c r="G15" s="34" t="s">
        <v>229</v>
      </c>
    </row>
    <row r="16" spans="1:7" x14ac:dyDescent="0.25">
      <c r="A16" s="7" t="s">
        <v>9</v>
      </c>
      <c r="B16" s="35" t="s">
        <v>232</v>
      </c>
      <c r="C16" s="35" t="s">
        <v>232</v>
      </c>
      <c r="D16" s="35" t="s">
        <v>232</v>
      </c>
      <c r="E16" s="35" t="s">
        <v>232</v>
      </c>
      <c r="F16" s="35" t="s">
        <v>232</v>
      </c>
      <c r="G16" s="35" t="s">
        <v>232</v>
      </c>
    </row>
    <row r="17" spans="1:7" x14ac:dyDescent="0.25">
      <c r="A17" s="10" t="s">
        <v>215</v>
      </c>
      <c r="B17" s="36">
        <v>19027967</v>
      </c>
      <c r="C17" s="36">
        <v>16820631</v>
      </c>
      <c r="D17" s="36">
        <v>23207140</v>
      </c>
      <c r="E17" s="36" t="s">
        <v>233</v>
      </c>
      <c r="F17" s="36">
        <v>18211327</v>
      </c>
      <c r="G17" s="36">
        <v>22356156</v>
      </c>
    </row>
    <row r="18" spans="1:7" x14ac:dyDescent="0.25">
      <c r="A18" s="7" t="s">
        <v>12</v>
      </c>
      <c r="B18" s="37">
        <v>10028326</v>
      </c>
      <c r="C18" s="37">
        <v>9094247</v>
      </c>
      <c r="D18" s="37">
        <v>9582707</v>
      </c>
      <c r="E18" s="37" t="s">
        <v>233</v>
      </c>
      <c r="F18" s="37">
        <v>9129752</v>
      </c>
      <c r="G18" s="37">
        <v>9460090</v>
      </c>
    </row>
    <row r="19" spans="1:7" x14ac:dyDescent="0.25">
      <c r="A19" s="10" t="s">
        <v>46</v>
      </c>
      <c r="B19" s="36">
        <v>7106633</v>
      </c>
      <c r="C19" s="36">
        <v>6058304</v>
      </c>
      <c r="D19" s="36">
        <v>6440716</v>
      </c>
      <c r="E19" s="36" t="s">
        <v>233</v>
      </c>
      <c r="F19" s="36">
        <v>6104520</v>
      </c>
      <c r="G19" s="36">
        <v>5871608</v>
      </c>
    </row>
    <row r="20" spans="1:7" x14ac:dyDescent="0.25">
      <c r="A20" s="7" t="s">
        <v>128</v>
      </c>
      <c r="B20" s="37">
        <v>5752469</v>
      </c>
      <c r="C20" s="37">
        <v>5128004</v>
      </c>
      <c r="D20" s="37">
        <v>5592629</v>
      </c>
      <c r="E20" s="37" t="s">
        <v>233</v>
      </c>
      <c r="F20" s="37">
        <v>5434441</v>
      </c>
      <c r="G20" s="37">
        <v>5636552</v>
      </c>
    </row>
    <row r="21" spans="1:7" x14ac:dyDescent="0.25">
      <c r="A21" s="10" t="s">
        <v>23</v>
      </c>
      <c r="B21" s="36">
        <v>5406972</v>
      </c>
      <c r="C21" s="11">
        <v>4403341</v>
      </c>
      <c r="D21" s="36">
        <v>5825721</v>
      </c>
      <c r="E21" s="36" t="s">
        <v>233</v>
      </c>
      <c r="F21" s="36">
        <v>5153264</v>
      </c>
      <c r="G21" s="36">
        <v>5012409</v>
      </c>
    </row>
    <row r="22" spans="1:7" x14ac:dyDescent="0.25">
      <c r="A22" s="7" t="s">
        <v>207</v>
      </c>
      <c r="B22" s="8">
        <v>2777417</v>
      </c>
      <c r="C22" s="37">
        <v>2622310</v>
      </c>
      <c r="D22" s="37">
        <v>2712963</v>
      </c>
      <c r="E22" s="37" t="s">
        <v>233</v>
      </c>
      <c r="F22" s="37">
        <v>2538095</v>
      </c>
      <c r="G22" s="37">
        <v>2851709</v>
      </c>
    </row>
    <row r="23" spans="1:7" x14ac:dyDescent="0.25">
      <c r="A23" s="10" t="s">
        <v>75</v>
      </c>
      <c r="B23" s="36">
        <v>2247128</v>
      </c>
      <c r="C23" s="36">
        <v>1861110</v>
      </c>
      <c r="D23" s="36">
        <v>2401077</v>
      </c>
      <c r="E23" s="36" t="s">
        <v>233</v>
      </c>
      <c r="F23" s="36">
        <v>2351445</v>
      </c>
      <c r="G23" s="12">
        <v>2621888</v>
      </c>
    </row>
    <row r="24" spans="1:7" x14ac:dyDescent="0.25">
      <c r="A24" s="7" t="s">
        <v>131</v>
      </c>
      <c r="B24" s="37">
        <v>3378451</v>
      </c>
      <c r="C24" s="37">
        <v>2669240</v>
      </c>
      <c r="D24" s="37">
        <v>3291083</v>
      </c>
      <c r="E24" s="37" t="s">
        <v>233</v>
      </c>
      <c r="F24" s="37">
        <v>2772328</v>
      </c>
      <c r="G24" s="37">
        <v>2604361</v>
      </c>
    </row>
    <row r="25" spans="1:7" x14ac:dyDescent="0.25">
      <c r="A25" s="10" t="s">
        <v>34</v>
      </c>
      <c r="B25" s="11">
        <v>2544773</v>
      </c>
      <c r="C25" s="36">
        <v>2423982</v>
      </c>
      <c r="D25" s="36">
        <v>2858843</v>
      </c>
      <c r="E25" s="36" t="s">
        <v>233</v>
      </c>
      <c r="F25" s="36">
        <v>2397091</v>
      </c>
      <c r="G25" s="36">
        <v>2530041</v>
      </c>
    </row>
    <row r="26" spans="1:7" x14ac:dyDescent="0.25">
      <c r="A26" s="7" t="s">
        <v>16</v>
      </c>
      <c r="B26" s="38">
        <v>1559966</v>
      </c>
      <c r="C26" s="38">
        <v>1346517</v>
      </c>
      <c r="D26" s="38">
        <v>3489114</v>
      </c>
      <c r="E26" s="38" t="s">
        <v>233</v>
      </c>
      <c r="F26" s="8">
        <v>1911310</v>
      </c>
      <c r="G26" s="39">
        <v>2083279</v>
      </c>
    </row>
    <row r="27" spans="1:7" x14ac:dyDescent="0.25">
      <c r="A27" s="10" t="s">
        <v>20</v>
      </c>
      <c r="B27" s="36">
        <v>1444393</v>
      </c>
      <c r="C27" s="36" t="s">
        <v>232</v>
      </c>
      <c r="D27" s="36" t="s">
        <v>232</v>
      </c>
      <c r="E27" s="36" t="s">
        <v>232</v>
      </c>
      <c r="F27" s="36" t="s">
        <v>232</v>
      </c>
      <c r="G27" s="36">
        <v>1848005</v>
      </c>
    </row>
    <row r="28" spans="1:7" x14ac:dyDescent="0.25">
      <c r="A28" s="7" t="s">
        <v>64</v>
      </c>
      <c r="B28" s="8">
        <v>1416041</v>
      </c>
      <c r="C28" s="8">
        <v>1317533</v>
      </c>
      <c r="D28" s="8">
        <v>1523185</v>
      </c>
      <c r="E28" s="8" t="s">
        <v>233</v>
      </c>
      <c r="F28" s="8">
        <v>1514794</v>
      </c>
      <c r="G28" s="9">
        <v>1510269</v>
      </c>
    </row>
    <row r="29" spans="1:7" x14ac:dyDescent="0.25">
      <c r="A29" s="10" t="s">
        <v>15</v>
      </c>
      <c r="B29" s="36">
        <v>1811787</v>
      </c>
      <c r="C29" s="36">
        <v>2133715</v>
      </c>
      <c r="D29" s="36">
        <v>3253236</v>
      </c>
      <c r="E29" s="36" t="s">
        <v>233</v>
      </c>
      <c r="F29" s="36">
        <v>2087835</v>
      </c>
      <c r="G29" s="36">
        <v>1400759</v>
      </c>
    </row>
    <row r="30" spans="1:7" x14ac:dyDescent="0.25">
      <c r="A30" s="7" t="s">
        <v>182</v>
      </c>
      <c r="B30" s="37">
        <v>1262065</v>
      </c>
      <c r="C30" s="37" t="s">
        <v>232</v>
      </c>
      <c r="D30" s="37" t="s">
        <v>232</v>
      </c>
      <c r="E30" s="37" t="s">
        <v>232</v>
      </c>
      <c r="F30" s="38" t="s">
        <v>232</v>
      </c>
      <c r="G30" s="38">
        <v>1106556</v>
      </c>
    </row>
    <row r="31" spans="1:7" x14ac:dyDescent="0.25">
      <c r="A31" s="10" t="s">
        <v>47</v>
      </c>
      <c r="B31" s="11">
        <v>779603</v>
      </c>
      <c r="C31" s="11">
        <v>990118</v>
      </c>
      <c r="D31" s="11">
        <v>947939</v>
      </c>
      <c r="E31" s="11" t="s">
        <v>233</v>
      </c>
      <c r="F31" s="11">
        <v>864474</v>
      </c>
      <c r="G31" s="12">
        <v>941409</v>
      </c>
    </row>
    <row r="32" spans="1:7" x14ac:dyDescent="0.25">
      <c r="A32" s="7" t="s">
        <v>116</v>
      </c>
      <c r="B32" s="37" t="s">
        <v>232</v>
      </c>
      <c r="C32" s="37">
        <v>618140</v>
      </c>
      <c r="D32" s="37">
        <v>758125</v>
      </c>
      <c r="E32" s="37" t="s">
        <v>233</v>
      </c>
      <c r="F32" s="37">
        <v>808368</v>
      </c>
      <c r="G32" s="37">
        <v>797799</v>
      </c>
    </row>
    <row r="33" spans="1:7" x14ac:dyDescent="0.25">
      <c r="A33" s="10" t="s">
        <v>143</v>
      </c>
      <c r="B33" s="36">
        <v>685089</v>
      </c>
      <c r="C33" s="36">
        <v>640518</v>
      </c>
      <c r="D33" s="36">
        <v>761223</v>
      </c>
      <c r="E33" s="36" t="s">
        <v>233</v>
      </c>
      <c r="F33" s="36">
        <v>673013</v>
      </c>
      <c r="G33" s="36">
        <v>663324</v>
      </c>
    </row>
    <row r="34" spans="1:7" x14ac:dyDescent="0.25">
      <c r="A34" s="7" t="s">
        <v>52</v>
      </c>
      <c r="B34" s="38">
        <v>640751</v>
      </c>
      <c r="C34" s="37">
        <v>596551</v>
      </c>
      <c r="D34" s="37">
        <v>571461</v>
      </c>
      <c r="E34" s="37" t="s">
        <v>233</v>
      </c>
      <c r="F34" s="37">
        <v>503826</v>
      </c>
      <c r="G34" s="37">
        <v>513761</v>
      </c>
    </row>
    <row r="35" spans="1:7" x14ac:dyDescent="0.25">
      <c r="A35" s="10" t="s">
        <v>66</v>
      </c>
      <c r="B35" s="11">
        <v>478572</v>
      </c>
      <c r="C35" s="11">
        <v>402913</v>
      </c>
      <c r="D35" s="36">
        <v>312218</v>
      </c>
      <c r="E35" s="36" t="s">
        <v>233</v>
      </c>
      <c r="F35" s="11">
        <v>720812</v>
      </c>
      <c r="G35" s="12">
        <v>449618</v>
      </c>
    </row>
    <row r="36" spans="1:7" x14ac:dyDescent="0.25">
      <c r="A36" s="7" t="s">
        <v>59</v>
      </c>
      <c r="B36" s="38">
        <v>488785</v>
      </c>
      <c r="C36" s="38" t="s">
        <v>232</v>
      </c>
      <c r="D36" s="37">
        <v>514675</v>
      </c>
      <c r="E36" s="37" t="s">
        <v>233</v>
      </c>
      <c r="F36" s="38">
        <v>523586</v>
      </c>
      <c r="G36" s="38">
        <v>442082</v>
      </c>
    </row>
    <row r="37" spans="1:7" x14ac:dyDescent="0.25">
      <c r="A37" s="10" t="s">
        <v>14</v>
      </c>
      <c r="B37" s="11">
        <v>584143</v>
      </c>
      <c r="C37" s="11">
        <v>406199</v>
      </c>
      <c r="D37" s="11">
        <v>609392</v>
      </c>
      <c r="E37" s="11" t="s">
        <v>233</v>
      </c>
      <c r="F37" s="36">
        <v>590582</v>
      </c>
      <c r="G37" s="12">
        <v>394757</v>
      </c>
    </row>
    <row r="38" spans="1:7" x14ac:dyDescent="0.25">
      <c r="A38" s="7" t="s">
        <v>113</v>
      </c>
      <c r="B38" s="8">
        <v>1000218</v>
      </c>
      <c r="C38" s="8">
        <v>973446</v>
      </c>
      <c r="D38" s="8">
        <v>1098781</v>
      </c>
      <c r="E38" s="8" t="s">
        <v>233</v>
      </c>
      <c r="F38" s="8">
        <v>291276</v>
      </c>
      <c r="G38" s="9">
        <v>256671</v>
      </c>
    </row>
    <row r="39" spans="1:7" x14ac:dyDescent="0.25">
      <c r="A39" s="10" t="s">
        <v>32</v>
      </c>
      <c r="B39" s="36">
        <v>267959</v>
      </c>
      <c r="C39" s="36">
        <v>240830</v>
      </c>
      <c r="D39" s="36">
        <v>352161</v>
      </c>
      <c r="E39" s="36" t="s">
        <v>233</v>
      </c>
      <c r="F39" s="36">
        <v>302308</v>
      </c>
      <c r="G39" s="12">
        <v>212246</v>
      </c>
    </row>
    <row r="40" spans="1:7" x14ac:dyDescent="0.25">
      <c r="A40" s="7" t="s">
        <v>17</v>
      </c>
      <c r="B40" s="8">
        <v>402550</v>
      </c>
      <c r="C40" s="38" t="s">
        <v>232</v>
      </c>
      <c r="D40" s="38" t="s">
        <v>232</v>
      </c>
      <c r="E40" s="38" t="s">
        <v>232</v>
      </c>
      <c r="F40" s="38" t="s">
        <v>232</v>
      </c>
      <c r="G40" s="39">
        <v>195445</v>
      </c>
    </row>
    <row r="41" spans="1:7" x14ac:dyDescent="0.25">
      <c r="A41" s="10" t="s">
        <v>76</v>
      </c>
      <c r="B41" s="11">
        <v>134599</v>
      </c>
      <c r="C41" s="11">
        <v>136106</v>
      </c>
      <c r="D41" s="11">
        <v>169557</v>
      </c>
      <c r="E41" s="11" t="s">
        <v>233</v>
      </c>
      <c r="F41" s="11">
        <v>156387</v>
      </c>
      <c r="G41" s="12">
        <v>192238</v>
      </c>
    </row>
    <row r="42" spans="1:7" x14ac:dyDescent="0.25">
      <c r="A42" s="7" t="s">
        <v>10</v>
      </c>
      <c r="B42" s="8">
        <v>184160</v>
      </c>
      <c r="C42" s="8">
        <v>140755</v>
      </c>
      <c r="D42" s="37">
        <v>193433</v>
      </c>
      <c r="E42" s="37" t="s">
        <v>233</v>
      </c>
      <c r="F42" s="37">
        <v>155000</v>
      </c>
      <c r="G42" s="9">
        <v>146126</v>
      </c>
    </row>
    <row r="43" spans="1:7" x14ac:dyDescent="0.25">
      <c r="A43" s="10" t="s">
        <v>48</v>
      </c>
      <c r="B43" s="36">
        <v>108055</v>
      </c>
      <c r="C43" s="11">
        <v>110006</v>
      </c>
      <c r="D43" s="11">
        <v>122631</v>
      </c>
      <c r="E43" s="11" t="s">
        <v>233</v>
      </c>
      <c r="F43" s="36">
        <v>136293</v>
      </c>
      <c r="G43" s="36">
        <v>125039</v>
      </c>
    </row>
    <row r="44" spans="1:7" x14ac:dyDescent="0.25">
      <c r="A44" s="7" t="s">
        <v>79</v>
      </c>
      <c r="B44" s="37">
        <v>169770</v>
      </c>
      <c r="C44" s="37">
        <v>147538</v>
      </c>
      <c r="D44" s="37">
        <v>192640</v>
      </c>
      <c r="E44" s="37" t="s">
        <v>233</v>
      </c>
      <c r="F44" s="37">
        <v>127686</v>
      </c>
      <c r="G44" s="9">
        <v>104217</v>
      </c>
    </row>
    <row r="45" spans="1:7" x14ac:dyDescent="0.25">
      <c r="A45" s="10" t="s">
        <v>27</v>
      </c>
      <c r="B45" s="11">
        <v>111735</v>
      </c>
      <c r="C45" s="11">
        <v>63793</v>
      </c>
      <c r="D45" s="36">
        <v>70898</v>
      </c>
      <c r="E45" s="36" t="s">
        <v>233</v>
      </c>
      <c r="F45" s="11">
        <v>90352</v>
      </c>
      <c r="G45" s="36">
        <v>91925</v>
      </c>
    </row>
    <row r="46" spans="1:7" x14ac:dyDescent="0.25">
      <c r="A46" s="7" t="s">
        <v>194</v>
      </c>
      <c r="B46" s="38">
        <v>135548</v>
      </c>
      <c r="C46" s="38">
        <v>135187</v>
      </c>
      <c r="D46" s="38">
        <v>110523</v>
      </c>
      <c r="E46" s="38" t="s">
        <v>233</v>
      </c>
      <c r="F46" s="38">
        <v>105625</v>
      </c>
      <c r="G46" s="38">
        <v>87136</v>
      </c>
    </row>
    <row r="47" spans="1:7" x14ac:dyDescent="0.25">
      <c r="A47" s="10" t="s">
        <v>36</v>
      </c>
      <c r="B47" s="11">
        <v>61107</v>
      </c>
      <c r="C47" s="11">
        <v>102593</v>
      </c>
      <c r="D47" s="11">
        <v>65651</v>
      </c>
      <c r="E47" s="11" t="s">
        <v>233</v>
      </c>
      <c r="F47" s="11">
        <v>31859</v>
      </c>
      <c r="G47" s="12">
        <v>80478</v>
      </c>
    </row>
    <row r="48" spans="1:7" x14ac:dyDescent="0.25">
      <c r="A48" s="7" t="s">
        <v>21</v>
      </c>
      <c r="B48" s="8">
        <v>85444</v>
      </c>
      <c r="C48" s="8">
        <v>64826</v>
      </c>
      <c r="D48" s="37">
        <v>76446</v>
      </c>
      <c r="E48" s="37" t="s">
        <v>233</v>
      </c>
      <c r="F48" s="8">
        <v>46761</v>
      </c>
      <c r="G48" s="39">
        <v>79529</v>
      </c>
    </row>
    <row r="49" spans="1:7" x14ac:dyDescent="0.25">
      <c r="A49" s="10" t="s">
        <v>122</v>
      </c>
      <c r="B49" s="36">
        <v>86068</v>
      </c>
      <c r="C49" s="36">
        <v>95582</v>
      </c>
      <c r="D49" s="36">
        <v>51867</v>
      </c>
      <c r="E49" s="36" t="s">
        <v>233</v>
      </c>
      <c r="F49" s="36">
        <v>46630</v>
      </c>
      <c r="G49" s="36">
        <v>79375</v>
      </c>
    </row>
    <row r="50" spans="1:7" x14ac:dyDescent="0.25">
      <c r="A50" s="7" t="s">
        <v>74</v>
      </c>
      <c r="B50" s="8">
        <v>56343</v>
      </c>
      <c r="C50" s="8">
        <v>55226</v>
      </c>
      <c r="D50" s="8">
        <v>57513</v>
      </c>
      <c r="E50" s="8" t="s">
        <v>233</v>
      </c>
      <c r="F50" s="8">
        <v>59049</v>
      </c>
      <c r="G50" s="37">
        <v>64364</v>
      </c>
    </row>
    <row r="51" spans="1:7" x14ac:dyDescent="0.25">
      <c r="A51" s="10" t="s">
        <v>151</v>
      </c>
      <c r="B51" s="11">
        <v>17393</v>
      </c>
      <c r="C51" s="11">
        <v>10060</v>
      </c>
      <c r="D51" s="11">
        <v>4712</v>
      </c>
      <c r="E51" s="11" t="s">
        <v>233</v>
      </c>
      <c r="F51" s="11">
        <v>33763</v>
      </c>
      <c r="G51" s="40">
        <v>59218</v>
      </c>
    </row>
    <row r="52" spans="1:7" x14ac:dyDescent="0.25">
      <c r="A52" s="7" t="s">
        <v>100</v>
      </c>
      <c r="B52" s="38">
        <v>61741</v>
      </c>
      <c r="C52" s="38">
        <v>52769</v>
      </c>
      <c r="D52" s="37">
        <v>66791</v>
      </c>
      <c r="E52" s="37" t="s">
        <v>233</v>
      </c>
      <c r="F52" s="8">
        <v>66093</v>
      </c>
      <c r="G52" s="37">
        <v>56945</v>
      </c>
    </row>
    <row r="53" spans="1:7" x14ac:dyDescent="0.25">
      <c r="A53" s="10" t="s">
        <v>144</v>
      </c>
      <c r="B53" s="11">
        <v>55503</v>
      </c>
      <c r="C53" s="11">
        <v>50474</v>
      </c>
      <c r="D53" s="11">
        <v>52406</v>
      </c>
      <c r="E53" s="11" t="s">
        <v>233</v>
      </c>
      <c r="F53" s="41">
        <v>62356</v>
      </c>
      <c r="G53" s="41">
        <v>56462</v>
      </c>
    </row>
    <row r="54" spans="1:7" x14ac:dyDescent="0.25">
      <c r="A54" s="7" t="s">
        <v>33</v>
      </c>
      <c r="B54" s="8">
        <v>47501</v>
      </c>
      <c r="C54" s="8">
        <v>485</v>
      </c>
      <c r="D54" s="8"/>
      <c r="E54" s="8" t="s">
        <v>234</v>
      </c>
      <c r="F54" s="8">
        <v>70916</v>
      </c>
      <c r="G54" s="39">
        <v>52604</v>
      </c>
    </row>
    <row r="55" spans="1:7" x14ac:dyDescent="0.25">
      <c r="A55" s="10" t="s">
        <v>102</v>
      </c>
      <c r="B55" s="11">
        <v>67834</v>
      </c>
      <c r="C55" s="36">
        <v>70124</v>
      </c>
      <c r="D55" s="11">
        <v>75227</v>
      </c>
      <c r="E55" s="11" t="s">
        <v>233</v>
      </c>
      <c r="F55" s="36">
        <v>62066</v>
      </c>
      <c r="G55" s="36">
        <v>50850</v>
      </c>
    </row>
    <row r="56" spans="1:7" x14ac:dyDescent="0.25">
      <c r="A56" s="7" t="s">
        <v>58</v>
      </c>
      <c r="B56" s="8">
        <v>265728</v>
      </c>
      <c r="C56" s="8">
        <v>100942</v>
      </c>
      <c r="D56" s="8">
        <v>132143</v>
      </c>
      <c r="E56" s="8" t="s">
        <v>233</v>
      </c>
      <c r="F56" s="8">
        <v>116654</v>
      </c>
      <c r="G56" s="39">
        <v>48056</v>
      </c>
    </row>
    <row r="57" spans="1:7" x14ac:dyDescent="0.25">
      <c r="A57" s="10" t="s">
        <v>162</v>
      </c>
      <c r="B57" s="11">
        <v>75368</v>
      </c>
      <c r="C57" s="11">
        <v>66822</v>
      </c>
      <c r="D57" s="36">
        <v>66963</v>
      </c>
      <c r="E57" s="36" t="s">
        <v>233</v>
      </c>
      <c r="F57" s="11">
        <v>68458</v>
      </c>
      <c r="G57" s="36">
        <v>47835</v>
      </c>
    </row>
    <row r="58" spans="1:7" x14ac:dyDescent="0.25">
      <c r="A58" s="7" t="s">
        <v>13</v>
      </c>
      <c r="B58" s="8">
        <v>11408</v>
      </c>
      <c r="C58" s="8">
        <v>31183</v>
      </c>
      <c r="D58" s="8">
        <v>112389</v>
      </c>
      <c r="E58" s="8" t="s">
        <v>233</v>
      </c>
      <c r="F58" s="8">
        <v>89651</v>
      </c>
      <c r="G58" s="37">
        <v>45089</v>
      </c>
    </row>
    <row r="59" spans="1:7" x14ac:dyDescent="0.25">
      <c r="A59" s="10" t="s">
        <v>85</v>
      </c>
      <c r="B59" s="11">
        <v>49084</v>
      </c>
      <c r="C59" s="11">
        <v>34280</v>
      </c>
      <c r="D59" s="11">
        <v>41735</v>
      </c>
      <c r="E59" s="11" t="s">
        <v>233</v>
      </c>
      <c r="F59" s="36">
        <v>34064</v>
      </c>
      <c r="G59" s="36">
        <v>43791</v>
      </c>
    </row>
    <row r="60" spans="1:7" x14ac:dyDescent="0.25">
      <c r="A60" s="7" t="s">
        <v>44</v>
      </c>
      <c r="B60" s="8">
        <v>36511</v>
      </c>
      <c r="C60" s="8">
        <v>27591</v>
      </c>
      <c r="D60" s="8">
        <v>42600</v>
      </c>
      <c r="E60" s="8" t="s">
        <v>233</v>
      </c>
      <c r="F60" s="38">
        <v>36677</v>
      </c>
      <c r="G60" s="9">
        <v>41649</v>
      </c>
    </row>
    <row r="61" spans="1:7" x14ac:dyDescent="0.25">
      <c r="A61" s="10" t="s">
        <v>45</v>
      </c>
      <c r="B61" s="11">
        <v>28359</v>
      </c>
      <c r="C61" s="11">
        <v>45050</v>
      </c>
      <c r="D61" s="11">
        <v>56641</v>
      </c>
      <c r="E61" s="11" t="s">
        <v>233</v>
      </c>
      <c r="F61" s="40">
        <v>35594</v>
      </c>
      <c r="G61" s="40">
        <v>39299</v>
      </c>
    </row>
    <row r="62" spans="1:7" x14ac:dyDescent="0.25">
      <c r="A62" s="7" t="s">
        <v>160</v>
      </c>
      <c r="B62" s="8">
        <v>58871</v>
      </c>
      <c r="C62" s="37">
        <v>56592</v>
      </c>
      <c r="D62" s="37">
        <v>52771</v>
      </c>
      <c r="E62" s="37" t="s">
        <v>233</v>
      </c>
      <c r="F62" s="37">
        <v>45932</v>
      </c>
      <c r="G62" s="37">
        <v>35359</v>
      </c>
    </row>
    <row r="63" spans="1:7" x14ac:dyDescent="0.25">
      <c r="A63" s="10" t="s">
        <v>140</v>
      </c>
      <c r="B63" s="11">
        <v>39628</v>
      </c>
      <c r="C63" s="11">
        <v>35211</v>
      </c>
      <c r="D63" s="11">
        <v>30369</v>
      </c>
      <c r="E63" s="11" t="s">
        <v>233</v>
      </c>
      <c r="F63" s="11">
        <v>37312</v>
      </c>
      <c r="G63" s="40">
        <v>33854</v>
      </c>
    </row>
    <row r="64" spans="1:7" x14ac:dyDescent="0.25">
      <c r="A64" s="7" t="s">
        <v>25</v>
      </c>
      <c r="B64" s="8">
        <v>3480</v>
      </c>
      <c r="C64" s="8"/>
      <c r="D64" s="8">
        <v>20154</v>
      </c>
      <c r="E64" s="8" t="s">
        <v>233</v>
      </c>
      <c r="F64" s="8">
        <v>28055</v>
      </c>
      <c r="G64" s="9">
        <v>33726</v>
      </c>
    </row>
    <row r="65" spans="1:7" x14ac:dyDescent="0.25">
      <c r="A65" s="10" t="s">
        <v>70</v>
      </c>
      <c r="B65" s="11">
        <v>42029</v>
      </c>
      <c r="C65" s="11">
        <v>67406</v>
      </c>
      <c r="D65" s="11">
        <v>68348</v>
      </c>
      <c r="E65" s="11" t="s">
        <v>233</v>
      </c>
      <c r="F65" s="11">
        <v>41575</v>
      </c>
      <c r="G65" s="12">
        <v>27993</v>
      </c>
    </row>
    <row r="66" spans="1:7" x14ac:dyDescent="0.25">
      <c r="A66" s="7" t="s">
        <v>26</v>
      </c>
      <c r="B66" s="37">
        <v>19307</v>
      </c>
      <c r="C66" s="8">
        <v>16843</v>
      </c>
      <c r="D66" s="8">
        <v>15980</v>
      </c>
      <c r="E66" s="8" t="s">
        <v>233</v>
      </c>
      <c r="F66" s="8">
        <v>23643</v>
      </c>
      <c r="G66" s="37">
        <v>26989</v>
      </c>
    </row>
    <row r="67" spans="1:7" x14ac:dyDescent="0.25">
      <c r="A67" s="10" t="s">
        <v>40</v>
      </c>
      <c r="B67" s="36">
        <v>23718</v>
      </c>
      <c r="C67" s="11">
        <v>22916</v>
      </c>
      <c r="D67" s="36">
        <v>35277</v>
      </c>
      <c r="E67" s="36" t="s">
        <v>233</v>
      </c>
      <c r="F67" s="11">
        <v>27472</v>
      </c>
      <c r="G67" s="36">
        <v>18546</v>
      </c>
    </row>
    <row r="68" spans="1:7" x14ac:dyDescent="0.25">
      <c r="A68" s="7" t="s">
        <v>69</v>
      </c>
      <c r="B68" s="38">
        <v>12656</v>
      </c>
      <c r="C68" s="8">
        <v>15026</v>
      </c>
      <c r="D68" s="37">
        <v>15833</v>
      </c>
      <c r="E68" s="37" t="s">
        <v>233</v>
      </c>
      <c r="F68" s="38" t="s">
        <v>232</v>
      </c>
      <c r="G68" s="9">
        <v>14581</v>
      </c>
    </row>
    <row r="69" spans="1:7" x14ac:dyDescent="0.25">
      <c r="A69" s="10" t="s">
        <v>49</v>
      </c>
      <c r="B69" s="11">
        <v>5405</v>
      </c>
      <c r="C69" s="11">
        <v>14647</v>
      </c>
      <c r="D69" s="11">
        <v>14198</v>
      </c>
      <c r="E69" s="11" t="s">
        <v>233</v>
      </c>
      <c r="F69" s="11">
        <v>30743</v>
      </c>
      <c r="G69" s="12">
        <v>13930</v>
      </c>
    </row>
    <row r="70" spans="1:7" x14ac:dyDescent="0.25">
      <c r="A70" s="7" t="s">
        <v>186</v>
      </c>
      <c r="B70" s="8">
        <v>21290</v>
      </c>
      <c r="C70" s="8">
        <v>15629</v>
      </c>
      <c r="D70" s="8">
        <v>21831</v>
      </c>
      <c r="E70" s="8" t="s">
        <v>233</v>
      </c>
      <c r="F70" s="38" t="s">
        <v>232</v>
      </c>
      <c r="G70" s="38">
        <v>11560</v>
      </c>
    </row>
    <row r="71" spans="1:7" x14ac:dyDescent="0.25">
      <c r="A71" s="10" t="s">
        <v>165</v>
      </c>
      <c r="B71" s="11" t="s">
        <v>232</v>
      </c>
      <c r="C71" s="41" t="s">
        <v>232</v>
      </c>
      <c r="D71" s="36" t="s">
        <v>232</v>
      </c>
      <c r="E71" s="36" t="s">
        <v>232</v>
      </c>
      <c r="F71" s="36" t="s">
        <v>232</v>
      </c>
      <c r="G71" s="36">
        <v>7287</v>
      </c>
    </row>
    <row r="72" spans="1:7" x14ac:dyDescent="0.25">
      <c r="A72" s="7" t="s">
        <v>38</v>
      </c>
      <c r="B72" s="8">
        <v>15632</v>
      </c>
      <c r="C72" s="8">
        <v>13651</v>
      </c>
      <c r="D72" s="38">
        <v>8103</v>
      </c>
      <c r="E72" s="38" t="s">
        <v>233</v>
      </c>
      <c r="F72" s="38">
        <v>3726</v>
      </c>
      <c r="G72" s="9">
        <v>6822</v>
      </c>
    </row>
    <row r="73" spans="1:7" x14ac:dyDescent="0.25">
      <c r="A73" s="10" t="s">
        <v>28</v>
      </c>
      <c r="B73" s="11">
        <v>6172</v>
      </c>
      <c r="C73" s="11">
        <v>3248</v>
      </c>
      <c r="D73" s="11">
        <v>5442</v>
      </c>
      <c r="E73" s="11" t="s">
        <v>233</v>
      </c>
      <c r="F73" s="11">
        <v>4809</v>
      </c>
      <c r="G73" s="12">
        <v>6636</v>
      </c>
    </row>
    <row r="74" spans="1:7" x14ac:dyDescent="0.25">
      <c r="A74" s="7" t="s">
        <v>153</v>
      </c>
      <c r="B74" s="8">
        <v>25139</v>
      </c>
      <c r="C74" s="8">
        <v>20948</v>
      </c>
      <c r="D74" s="8">
        <v>23227</v>
      </c>
      <c r="E74" s="8" t="s">
        <v>233</v>
      </c>
      <c r="F74" s="8">
        <v>14341</v>
      </c>
      <c r="G74" s="37">
        <v>5902</v>
      </c>
    </row>
    <row r="75" spans="1:7" x14ac:dyDescent="0.25">
      <c r="A75" s="10" t="s">
        <v>19</v>
      </c>
      <c r="B75" s="11">
        <v>4868</v>
      </c>
      <c r="C75" s="11">
        <v>3462</v>
      </c>
      <c r="D75" s="11">
        <v>2928</v>
      </c>
      <c r="E75" s="11" t="s">
        <v>233</v>
      </c>
      <c r="F75" s="11">
        <v>1550</v>
      </c>
      <c r="G75" s="12">
        <v>4312</v>
      </c>
    </row>
    <row r="76" spans="1:7" x14ac:dyDescent="0.25">
      <c r="A76" s="7" t="s">
        <v>42</v>
      </c>
      <c r="B76" s="8">
        <v>3984</v>
      </c>
      <c r="C76" s="8">
        <v>2992</v>
      </c>
      <c r="D76" s="8">
        <v>3093</v>
      </c>
      <c r="E76" s="8" t="s">
        <v>233</v>
      </c>
      <c r="F76" s="8">
        <v>5647</v>
      </c>
      <c r="G76" s="9">
        <v>4013</v>
      </c>
    </row>
    <row r="77" spans="1:7" x14ac:dyDescent="0.25">
      <c r="A77" s="10" t="s">
        <v>86</v>
      </c>
      <c r="B77" s="11">
        <v>7094</v>
      </c>
      <c r="C77" s="11">
        <v>11302</v>
      </c>
      <c r="D77" s="11">
        <v>13299</v>
      </c>
      <c r="E77" s="11" t="s">
        <v>233</v>
      </c>
      <c r="F77" s="11">
        <v>7197</v>
      </c>
      <c r="G77" s="12">
        <v>3418</v>
      </c>
    </row>
    <row r="78" spans="1:7" x14ac:dyDescent="0.25">
      <c r="A78" s="7" t="s">
        <v>123</v>
      </c>
      <c r="B78" s="8">
        <v>571</v>
      </c>
      <c r="C78" s="8">
        <v>973</v>
      </c>
      <c r="D78" s="8">
        <v>1433</v>
      </c>
      <c r="E78" s="8" t="s">
        <v>233</v>
      </c>
      <c r="F78" s="8">
        <v>3501</v>
      </c>
      <c r="G78" s="9">
        <v>2904</v>
      </c>
    </row>
    <row r="79" spans="1:7" x14ac:dyDescent="0.25">
      <c r="A79" s="10" t="s">
        <v>71</v>
      </c>
      <c r="B79" s="11">
        <v>515</v>
      </c>
      <c r="C79" s="11">
        <v>401</v>
      </c>
      <c r="D79" s="11">
        <v>2593</v>
      </c>
      <c r="E79" s="11" t="s">
        <v>233</v>
      </c>
      <c r="F79" s="11">
        <v>2870</v>
      </c>
      <c r="G79" s="12">
        <v>2844</v>
      </c>
    </row>
    <row r="80" spans="1:7" x14ac:dyDescent="0.25">
      <c r="A80" s="7" t="s">
        <v>109</v>
      </c>
      <c r="B80" s="8">
        <v>1086</v>
      </c>
      <c r="C80" s="8">
        <v>41</v>
      </c>
      <c r="D80" s="8">
        <v>91</v>
      </c>
      <c r="E80" s="8" t="s">
        <v>233</v>
      </c>
      <c r="F80" s="8">
        <v>2289</v>
      </c>
      <c r="G80" s="9">
        <v>2699</v>
      </c>
    </row>
    <row r="81" spans="1:7" x14ac:dyDescent="0.25">
      <c r="A81" s="10" t="s">
        <v>39</v>
      </c>
      <c r="B81" s="11">
        <v>750</v>
      </c>
      <c r="C81" s="11">
        <v>2165</v>
      </c>
      <c r="D81" s="11">
        <v>3384</v>
      </c>
      <c r="E81" s="11" t="s">
        <v>233</v>
      </c>
      <c r="F81" s="11">
        <v>2583</v>
      </c>
      <c r="G81" s="12">
        <v>2318</v>
      </c>
    </row>
    <row r="82" spans="1:7" x14ac:dyDescent="0.25">
      <c r="A82" s="7" t="s">
        <v>104</v>
      </c>
      <c r="B82" s="8">
        <v>2446</v>
      </c>
      <c r="C82" s="8">
        <v>6258</v>
      </c>
      <c r="D82" s="8">
        <v>3042</v>
      </c>
      <c r="E82" s="8" t="s">
        <v>233</v>
      </c>
      <c r="F82" s="8">
        <v>2731</v>
      </c>
      <c r="G82" s="9">
        <v>2193</v>
      </c>
    </row>
    <row r="83" spans="1:7" x14ac:dyDescent="0.25">
      <c r="A83" s="10" t="s">
        <v>156</v>
      </c>
      <c r="B83" s="11">
        <v>936</v>
      </c>
      <c r="C83" s="11">
        <v>1352</v>
      </c>
      <c r="D83" s="11">
        <v>3872</v>
      </c>
      <c r="E83" s="11" t="s">
        <v>233</v>
      </c>
      <c r="F83" s="11">
        <v>2404</v>
      </c>
      <c r="G83" s="36">
        <v>1950</v>
      </c>
    </row>
    <row r="84" spans="1:7" x14ac:dyDescent="0.25">
      <c r="A84" s="7" t="s">
        <v>41</v>
      </c>
      <c r="B84" s="39">
        <v>2263</v>
      </c>
      <c r="C84" s="39">
        <v>37</v>
      </c>
      <c r="D84" s="39">
        <v>218</v>
      </c>
      <c r="E84" s="39" t="s">
        <v>233</v>
      </c>
      <c r="F84" s="39">
        <v>1501</v>
      </c>
      <c r="G84" s="39">
        <v>1916</v>
      </c>
    </row>
    <row r="85" spans="1:7" x14ac:dyDescent="0.25">
      <c r="A85" s="10" t="s">
        <v>60</v>
      </c>
      <c r="B85" s="11">
        <v>523</v>
      </c>
      <c r="C85" s="11">
        <v>1277</v>
      </c>
      <c r="D85" s="11">
        <v>2068</v>
      </c>
      <c r="E85" s="11" t="s">
        <v>233</v>
      </c>
      <c r="F85" s="11">
        <v>538</v>
      </c>
      <c r="G85" s="40">
        <v>1561</v>
      </c>
    </row>
    <row r="86" spans="1:7" x14ac:dyDescent="0.25">
      <c r="A86" s="7" t="s">
        <v>30</v>
      </c>
      <c r="B86" s="8">
        <v>743</v>
      </c>
      <c r="C86" s="8">
        <v>0</v>
      </c>
      <c r="D86" s="8">
        <v>0</v>
      </c>
      <c r="E86" s="8"/>
      <c r="F86" s="8">
        <v>0</v>
      </c>
      <c r="G86" s="9">
        <v>1412</v>
      </c>
    </row>
    <row r="87" spans="1:7" x14ac:dyDescent="0.25">
      <c r="A87" s="10" t="s">
        <v>235</v>
      </c>
      <c r="B87" s="40">
        <v>10740</v>
      </c>
      <c r="C87" s="40">
        <v>7659</v>
      </c>
      <c r="D87" s="40">
        <v>2565</v>
      </c>
      <c r="E87" s="40" t="s">
        <v>233</v>
      </c>
      <c r="F87" s="40">
        <v>1292</v>
      </c>
      <c r="G87" s="40">
        <v>1168</v>
      </c>
    </row>
    <row r="88" spans="1:7" x14ac:dyDescent="0.25">
      <c r="A88" s="7" t="s">
        <v>236</v>
      </c>
      <c r="B88" s="39">
        <v>10151</v>
      </c>
      <c r="C88" s="39">
        <v>4091</v>
      </c>
      <c r="D88" s="39">
        <v>3227</v>
      </c>
      <c r="E88" s="39" t="s">
        <v>233</v>
      </c>
      <c r="F88" s="39">
        <v>4926</v>
      </c>
      <c r="G88" s="39">
        <v>1036</v>
      </c>
    </row>
    <row r="89" spans="1:7" x14ac:dyDescent="0.25">
      <c r="A89" s="10" t="s">
        <v>67</v>
      </c>
      <c r="B89" s="11">
        <v>1601</v>
      </c>
      <c r="C89" s="36">
        <v>2332</v>
      </c>
      <c r="D89" s="11">
        <v>2993</v>
      </c>
      <c r="E89" s="11" t="s">
        <v>233</v>
      </c>
      <c r="F89" s="11">
        <v>1014</v>
      </c>
      <c r="G89" s="40">
        <v>815</v>
      </c>
    </row>
    <row r="90" spans="1:7" x14ac:dyDescent="0.25">
      <c r="A90" s="7" t="s">
        <v>11</v>
      </c>
      <c r="B90" s="8">
        <v>543</v>
      </c>
      <c r="C90" s="8">
        <v>33</v>
      </c>
      <c r="D90" s="8">
        <v>64</v>
      </c>
      <c r="E90" s="8" t="s">
        <v>233</v>
      </c>
      <c r="F90" s="8">
        <v>729</v>
      </c>
      <c r="G90" s="9">
        <v>781</v>
      </c>
    </row>
    <row r="91" spans="1:7" x14ac:dyDescent="0.25">
      <c r="A91" s="10" t="s">
        <v>54</v>
      </c>
      <c r="B91" s="11">
        <v>436</v>
      </c>
      <c r="C91" s="11">
        <v>328</v>
      </c>
      <c r="D91" s="11">
        <v>715</v>
      </c>
      <c r="E91" s="11" t="s">
        <v>233</v>
      </c>
      <c r="F91" s="11">
        <v>778</v>
      </c>
      <c r="G91" s="12">
        <v>637</v>
      </c>
    </row>
    <row r="92" spans="1:7" x14ac:dyDescent="0.25">
      <c r="A92" s="7" t="s">
        <v>108</v>
      </c>
      <c r="B92" s="8">
        <v>1449</v>
      </c>
      <c r="C92" s="8">
        <v>1009</v>
      </c>
      <c r="D92" s="8">
        <v>0</v>
      </c>
      <c r="E92" s="8"/>
      <c r="F92" s="8">
        <v>454</v>
      </c>
      <c r="G92" s="9">
        <v>552</v>
      </c>
    </row>
    <row r="93" spans="1:7" x14ac:dyDescent="0.25">
      <c r="A93" s="10" t="s">
        <v>57</v>
      </c>
      <c r="B93" s="11">
        <v>1855</v>
      </c>
      <c r="C93" s="11">
        <v>321</v>
      </c>
      <c r="D93" s="11">
        <v>74</v>
      </c>
      <c r="E93" s="11" t="s">
        <v>233</v>
      </c>
      <c r="F93" s="11">
        <v>153</v>
      </c>
      <c r="G93" s="12">
        <v>371</v>
      </c>
    </row>
    <row r="94" spans="1:7" x14ac:dyDescent="0.25">
      <c r="A94" s="7" t="s">
        <v>118</v>
      </c>
      <c r="B94" s="8">
        <v>28</v>
      </c>
      <c r="C94" s="8">
        <v>199</v>
      </c>
      <c r="D94" s="8">
        <v>355</v>
      </c>
      <c r="E94" s="8" t="s">
        <v>233</v>
      </c>
      <c r="F94" s="8">
        <v>669</v>
      </c>
      <c r="G94" s="9">
        <v>360</v>
      </c>
    </row>
    <row r="95" spans="1:7" x14ac:dyDescent="0.25">
      <c r="A95" s="10" t="s">
        <v>63</v>
      </c>
      <c r="B95" s="11">
        <v>821</v>
      </c>
      <c r="C95" s="11">
        <v>548</v>
      </c>
      <c r="D95" s="11">
        <v>269</v>
      </c>
      <c r="E95" s="11" t="s">
        <v>233</v>
      </c>
      <c r="F95" s="11">
        <v>239</v>
      </c>
      <c r="G95" s="12">
        <v>253</v>
      </c>
    </row>
    <row r="96" spans="1:7" x14ac:dyDescent="0.25">
      <c r="A96" s="7" t="s">
        <v>149</v>
      </c>
      <c r="B96" s="8">
        <v>8814</v>
      </c>
      <c r="C96" s="8">
        <v>5335</v>
      </c>
      <c r="D96" s="8">
        <v>39242</v>
      </c>
      <c r="E96" s="8" t="s">
        <v>233</v>
      </c>
      <c r="F96" s="39">
        <v>1874</v>
      </c>
      <c r="G96" s="39">
        <v>248</v>
      </c>
    </row>
    <row r="97" spans="1:7" x14ac:dyDescent="0.25">
      <c r="A97" s="10" t="s">
        <v>203</v>
      </c>
      <c r="B97" s="40">
        <v>273</v>
      </c>
      <c r="C97" s="40">
        <v>129</v>
      </c>
      <c r="D97" s="40">
        <v>2618</v>
      </c>
      <c r="E97" s="40" t="s">
        <v>233</v>
      </c>
      <c r="F97" s="40">
        <v>5412</v>
      </c>
      <c r="G97" s="40">
        <v>207</v>
      </c>
    </row>
    <row r="98" spans="1:7" x14ac:dyDescent="0.25">
      <c r="A98" s="7" t="s">
        <v>51</v>
      </c>
      <c r="B98" s="8">
        <v>0</v>
      </c>
      <c r="C98" s="8">
        <v>0</v>
      </c>
      <c r="D98" s="8">
        <v>0</v>
      </c>
      <c r="E98" s="8"/>
      <c r="F98" s="8">
        <v>0</v>
      </c>
      <c r="G98" s="39">
        <v>193</v>
      </c>
    </row>
    <row r="99" spans="1:7" x14ac:dyDescent="0.25">
      <c r="A99" s="10" t="s">
        <v>43</v>
      </c>
      <c r="B99" s="40">
        <v>147</v>
      </c>
      <c r="C99" s="40" t="s">
        <v>232</v>
      </c>
      <c r="D99" s="40">
        <v>2820</v>
      </c>
      <c r="E99" s="40" t="s">
        <v>233</v>
      </c>
      <c r="F99" s="40">
        <v>1823</v>
      </c>
      <c r="G99" s="40">
        <v>185</v>
      </c>
    </row>
    <row r="100" spans="1:7" x14ac:dyDescent="0.25">
      <c r="A100" s="7" t="s">
        <v>125</v>
      </c>
      <c r="B100" s="8">
        <v>550</v>
      </c>
      <c r="C100" s="8">
        <v>278</v>
      </c>
      <c r="D100" s="8">
        <v>347</v>
      </c>
      <c r="E100" s="8" t="s">
        <v>233</v>
      </c>
      <c r="F100" s="8">
        <v>197</v>
      </c>
      <c r="G100" s="39">
        <v>175</v>
      </c>
    </row>
    <row r="101" spans="1:7" x14ac:dyDescent="0.25">
      <c r="A101" s="10" t="s">
        <v>81</v>
      </c>
      <c r="B101" s="11">
        <v>570</v>
      </c>
      <c r="C101" s="11">
        <v>784</v>
      </c>
      <c r="D101" s="11">
        <v>0</v>
      </c>
      <c r="E101" s="11"/>
      <c r="F101" s="11">
        <v>0</v>
      </c>
      <c r="G101" s="12">
        <v>163</v>
      </c>
    </row>
    <row r="102" spans="1:7" x14ac:dyDescent="0.25">
      <c r="A102" s="7" t="s">
        <v>87</v>
      </c>
      <c r="B102" s="8">
        <v>23</v>
      </c>
      <c r="C102" s="8">
        <v>81</v>
      </c>
      <c r="D102" s="8">
        <v>1</v>
      </c>
      <c r="E102" s="8" t="s">
        <v>233</v>
      </c>
      <c r="F102" s="8">
        <v>53</v>
      </c>
      <c r="G102" s="9">
        <v>154</v>
      </c>
    </row>
    <row r="103" spans="1:7" x14ac:dyDescent="0.25">
      <c r="A103" s="10" t="s">
        <v>95</v>
      </c>
      <c r="B103" s="11">
        <v>8781</v>
      </c>
      <c r="C103" s="11">
        <v>4943</v>
      </c>
      <c r="D103" s="11">
        <v>3323</v>
      </c>
      <c r="E103" s="11" t="s">
        <v>233</v>
      </c>
      <c r="F103" s="11">
        <v>689</v>
      </c>
      <c r="G103" s="12">
        <v>145</v>
      </c>
    </row>
    <row r="104" spans="1:7" x14ac:dyDescent="0.25">
      <c r="A104" s="7" t="s">
        <v>73</v>
      </c>
      <c r="B104" s="8">
        <v>13540</v>
      </c>
      <c r="C104" s="38" t="s">
        <v>232</v>
      </c>
      <c r="D104" s="38">
        <v>13297</v>
      </c>
      <c r="E104" s="38" t="s">
        <v>233</v>
      </c>
      <c r="F104" s="38">
        <v>15537</v>
      </c>
      <c r="G104" s="39">
        <v>142</v>
      </c>
    </row>
    <row r="105" spans="1:7" x14ac:dyDescent="0.25">
      <c r="A105" s="10" t="s">
        <v>172</v>
      </c>
      <c r="B105" s="11">
        <v>118</v>
      </c>
      <c r="C105" s="11">
        <v>54</v>
      </c>
      <c r="D105" s="11">
        <v>139</v>
      </c>
      <c r="E105" s="11" t="s">
        <v>233</v>
      </c>
      <c r="F105" s="11">
        <v>80</v>
      </c>
      <c r="G105" s="12">
        <v>95</v>
      </c>
    </row>
    <row r="106" spans="1:7" x14ac:dyDescent="0.25">
      <c r="A106" s="7" t="s">
        <v>120</v>
      </c>
      <c r="B106" s="8">
        <v>60</v>
      </c>
      <c r="C106" s="8">
        <v>89</v>
      </c>
      <c r="D106" s="8">
        <v>23</v>
      </c>
      <c r="E106" s="8" t="s">
        <v>233</v>
      </c>
      <c r="F106" s="8">
        <v>23</v>
      </c>
      <c r="G106" s="39">
        <v>85</v>
      </c>
    </row>
    <row r="107" spans="1:7" x14ac:dyDescent="0.25">
      <c r="A107" s="10" t="s">
        <v>206</v>
      </c>
      <c r="B107" s="40">
        <v>30</v>
      </c>
      <c r="C107" s="11"/>
      <c r="D107" s="40">
        <v>2</v>
      </c>
      <c r="E107" s="40" t="s">
        <v>233</v>
      </c>
      <c r="F107" s="40">
        <v>22</v>
      </c>
      <c r="G107" s="40">
        <v>85</v>
      </c>
    </row>
    <row r="108" spans="1:7" x14ac:dyDescent="0.25">
      <c r="A108" s="7" t="s">
        <v>18</v>
      </c>
      <c r="B108" s="38">
        <v>567</v>
      </c>
      <c r="C108" s="38">
        <v>1431</v>
      </c>
      <c r="D108" s="38">
        <v>5121</v>
      </c>
      <c r="E108" s="38" t="s">
        <v>233</v>
      </c>
      <c r="F108" s="38">
        <v>368</v>
      </c>
      <c r="G108" s="38">
        <v>79</v>
      </c>
    </row>
    <row r="109" spans="1:7" x14ac:dyDescent="0.25">
      <c r="A109" s="10" t="s">
        <v>201</v>
      </c>
      <c r="B109" s="11">
        <v>33</v>
      </c>
      <c r="C109" s="11">
        <v>2</v>
      </c>
      <c r="D109" s="40">
        <v>3</v>
      </c>
      <c r="E109" s="40" t="s">
        <v>233</v>
      </c>
      <c r="F109" s="11"/>
      <c r="G109" s="40">
        <v>79</v>
      </c>
    </row>
    <row r="110" spans="1:7" x14ac:dyDescent="0.25">
      <c r="A110" s="7" t="s">
        <v>53</v>
      </c>
      <c r="B110" s="8">
        <v>56</v>
      </c>
      <c r="C110" s="8">
        <v>215</v>
      </c>
      <c r="D110" s="8">
        <v>103</v>
      </c>
      <c r="E110" s="8" t="s">
        <v>233</v>
      </c>
      <c r="F110" s="8">
        <v>53</v>
      </c>
      <c r="G110" s="9">
        <v>53</v>
      </c>
    </row>
    <row r="111" spans="1:7" x14ac:dyDescent="0.25">
      <c r="A111" s="10" t="s">
        <v>68</v>
      </c>
      <c r="B111" s="11">
        <v>22357</v>
      </c>
      <c r="C111" s="11">
        <v>27404</v>
      </c>
      <c r="D111" s="11">
        <v>31628</v>
      </c>
      <c r="E111" s="11" t="s">
        <v>233</v>
      </c>
      <c r="F111" s="11">
        <v>23259</v>
      </c>
      <c r="G111" s="40">
        <v>52</v>
      </c>
    </row>
    <row r="112" spans="1:7" x14ac:dyDescent="0.25">
      <c r="A112" s="7" t="s">
        <v>204</v>
      </c>
      <c r="B112" s="8">
        <v>1073</v>
      </c>
      <c r="C112" s="8">
        <v>488</v>
      </c>
      <c r="D112" s="8">
        <v>530</v>
      </c>
      <c r="E112" s="8" t="s">
        <v>233</v>
      </c>
      <c r="F112" s="37">
        <v>430</v>
      </c>
      <c r="G112" s="39">
        <v>52</v>
      </c>
    </row>
    <row r="113" spans="1:7" x14ac:dyDescent="0.25">
      <c r="A113" s="10" t="s">
        <v>167</v>
      </c>
      <c r="B113" s="11">
        <v>255</v>
      </c>
      <c r="C113" s="11">
        <v>58</v>
      </c>
      <c r="D113" s="11">
        <v>234</v>
      </c>
      <c r="E113" s="11" t="s">
        <v>233</v>
      </c>
      <c r="F113" s="11">
        <v>356</v>
      </c>
      <c r="G113" s="36">
        <v>51</v>
      </c>
    </row>
    <row r="114" spans="1:7" x14ac:dyDescent="0.25">
      <c r="A114" s="7" t="s">
        <v>193</v>
      </c>
      <c r="B114" s="8">
        <v>23</v>
      </c>
      <c r="C114" s="8">
        <v>110</v>
      </c>
      <c r="D114" s="8">
        <v>100</v>
      </c>
      <c r="E114" s="8" t="s">
        <v>233</v>
      </c>
      <c r="F114" s="8">
        <v>7</v>
      </c>
      <c r="G114" s="9">
        <v>33</v>
      </c>
    </row>
    <row r="115" spans="1:7" x14ac:dyDescent="0.25">
      <c r="A115" s="10" t="s">
        <v>169</v>
      </c>
      <c r="B115" s="11">
        <v>231</v>
      </c>
      <c r="C115" s="11">
        <v>119</v>
      </c>
      <c r="D115" s="11">
        <v>43</v>
      </c>
      <c r="E115" s="11" t="s">
        <v>233</v>
      </c>
      <c r="F115" s="36">
        <v>41</v>
      </c>
      <c r="G115" s="12">
        <v>29</v>
      </c>
    </row>
    <row r="116" spans="1:7" x14ac:dyDescent="0.25">
      <c r="A116" s="7" t="s">
        <v>93</v>
      </c>
      <c r="B116" s="8">
        <v>3</v>
      </c>
      <c r="C116" s="8">
        <v>0</v>
      </c>
      <c r="D116" s="8">
        <v>1</v>
      </c>
      <c r="E116" s="8" t="s">
        <v>233</v>
      </c>
      <c r="F116" s="8">
        <v>0</v>
      </c>
      <c r="G116" s="9">
        <v>29</v>
      </c>
    </row>
    <row r="117" spans="1:7" x14ac:dyDescent="0.25">
      <c r="A117" s="10" t="s">
        <v>124</v>
      </c>
      <c r="B117" s="11">
        <v>21</v>
      </c>
      <c r="C117" s="11">
        <v>95</v>
      </c>
      <c r="D117" s="11">
        <v>54</v>
      </c>
      <c r="E117" s="11" t="s">
        <v>233</v>
      </c>
      <c r="F117" s="11">
        <v>4</v>
      </c>
      <c r="G117" s="12">
        <v>26</v>
      </c>
    </row>
    <row r="118" spans="1:7" x14ac:dyDescent="0.25">
      <c r="A118" s="7" t="s">
        <v>61</v>
      </c>
      <c r="B118" s="8">
        <v>0</v>
      </c>
      <c r="C118" s="8">
        <v>0</v>
      </c>
      <c r="D118" s="8">
        <v>36</v>
      </c>
      <c r="E118" s="8" t="s">
        <v>233</v>
      </c>
      <c r="F118" s="8"/>
      <c r="G118" s="39">
        <v>26</v>
      </c>
    </row>
    <row r="119" spans="1:7" x14ac:dyDescent="0.25">
      <c r="A119" s="10" t="s">
        <v>77</v>
      </c>
      <c r="B119" s="11">
        <v>1393</v>
      </c>
      <c r="C119" s="11">
        <v>1088</v>
      </c>
      <c r="D119" s="11">
        <v>257</v>
      </c>
      <c r="E119" s="11" t="s">
        <v>233</v>
      </c>
      <c r="F119" s="41" t="s">
        <v>232</v>
      </c>
      <c r="G119" s="40">
        <v>22</v>
      </c>
    </row>
    <row r="120" spans="1:7" x14ac:dyDescent="0.25">
      <c r="A120" s="7" t="s">
        <v>237</v>
      </c>
      <c r="B120" s="8"/>
      <c r="C120" s="8"/>
      <c r="D120" s="8"/>
      <c r="E120" s="8"/>
      <c r="F120" s="8"/>
      <c r="G120" s="39">
        <v>20</v>
      </c>
    </row>
    <row r="121" spans="1:7" x14ac:dyDescent="0.25">
      <c r="A121" s="10" t="s">
        <v>88</v>
      </c>
      <c r="B121" s="11">
        <v>0</v>
      </c>
      <c r="C121" s="11">
        <v>155</v>
      </c>
      <c r="D121" s="11">
        <v>228</v>
      </c>
      <c r="E121" s="11" t="s">
        <v>233</v>
      </c>
      <c r="F121" s="11">
        <v>0</v>
      </c>
      <c r="G121" s="40">
        <v>11</v>
      </c>
    </row>
    <row r="122" spans="1:7" x14ac:dyDescent="0.25">
      <c r="A122" s="7" t="s">
        <v>142</v>
      </c>
      <c r="B122" s="8">
        <v>0</v>
      </c>
      <c r="C122" s="8">
        <v>0</v>
      </c>
      <c r="D122" s="8">
        <v>0</v>
      </c>
      <c r="E122" s="8"/>
      <c r="F122" s="8">
        <v>0</v>
      </c>
      <c r="G122" s="39">
        <v>11</v>
      </c>
    </row>
    <row r="123" spans="1:7" x14ac:dyDescent="0.25">
      <c r="A123" s="10" t="s">
        <v>22</v>
      </c>
      <c r="B123" s="11"/>
      <c r="C123" s="40">
        <v>0</v>
      </c>
      <c r="D123" s="40">
        <v>19</v>
      </c>
      <c r="E123" s="40" t="s">
        <v>233</v>
      </c>
      <c r="F123" s="11"/>
      <c r="G123" s="40">
        <v>11</v>
      </c>
    </row>
    <row r="124" spans="1:7" x14ac:dyDescent="0.25">
      <c r="A124" s="7" t="s">
        <v>155</v>
      </c>
      <c r="B124" s="8">
        <v>14</v>
      </c>
      <c r="C124" s="8">
        <v>14</v>
      </c>
      <c r="D124" s="8">
        <v>4</v>
      </c>
      <c r="E124" s="8" t="s">
        <v>233</v>
      </c>
      <c r="F124" s="39">
        <v>3</v>
      </c>
      <c r="G124" s="39">
        <v>11</v>
      </c>
    </row>
    <row r="125" spans="1:7" x14ac:dyDescent="0.25">
      <c r="A125" s="10" t="s">
        <v>50</v>
      </c>
      <c r="B125" s="11">
        <v>61164</v>
      </c>
      <c r="C125" s="11">
        <v>47760</v>
      </c>
      <c r="D125" s="11">
        <v>37566</v>
      </c>
      <c r="E125" s="11" t="s">
        <v>233</v>
      </c>
      <c r="F125" s="41" t="s">
        <v>232</v>
      </c>
      <c r="G125" s="40">
        <v>9</v>
      </c>
    </row>
    <row r="126" spans="1:7" x14ac:dyDescent="0.25">
      <c r="A126" s="7" t="s">
        <v>97</v>
      </c>
      <c r="B126" s="8">
        <v>21</v>
      </c>
      <c r="C126" s="8">
        <v>3</v>
      </c>
      <c r="D126" s="8">
        <v>3</v>
      </c>
      <c r="E126" s="8" t="s">
        <v>233</v>
      </c>
      <c r="F126" s="8">
        <v>9</v>
      </c>
      <c r="G126" s="9">
        <v>8</v>
      </c>
    </row>
    <row r="127" spans="1:7" x14ac:dyDescent="0.25">
      <c r="A127" s="10" t="s">
        <v>117</v>
      </c>
      <c r="B127" s="11">
        <v>12</v>
      </c>
      <c r="C127" s="11">
        <v>12</v>
      </c>
      <c r="D127" s="11">
        <v>78</v>
      </c>
      <c r="E127" s="11" t="s">
        <v>233</v>
      </c>
      <c r="F127" s="11">
        <v>77</v>
      </c>
      <c r="G127" s="40">
        <v>6</v>
      </c>
    </row>
    <row r="128" spans="1:7" x14ac:dyDescent="0.25">
      <c r="A128" s="7" t="s">
        <v>121</v>
      </c>
      <c r="B128" s="8"/>
      <c r="C128" s="39">
        <v>0</v>
      </c>
      <c r="D128" s="8"/>
      <c r="E128" s="8"/>
      <c r="F128" s="39">
        <v>2</v>
      </c>
      <c r="G128" s="39">
        <v>6</v>
      </c>
    </row>
    <row r="129" spans="1:7" x14ac:dyDescent="0.25">
      <c r="A129" s="10" t="s">
        <v>90</v>
      </c>
      <c r="B129" s="40">
        <v>18</v>
      </c>
      <c r="C129" s="40">
        <v>1</v>
      </c>
      <c r="D129" s="11"/>
      <c r="E129" s="11"/>
      <c r="F129" s="40">
        <v>47</v>
      </c>
      <c r="G129" s="40">
        <v>6</v>
      </c>
    </row>
    <row r="130" spans="1:7" x14ac:dyDescent="0.25">
      <c r="A130" s="7" t="s">
        <v>238</v>
      </c>
      <c r="B130" s="8"/>
      <c r="C130" s="39">
        <v>25</v>
      </c>
      <c r="D130" s="8"/>
      <c r="E130" s="8"/>
      <c r="F130" s="39">
        <v>0</v>
      </c>
      <c r="G130" s="39">
        <v>5</v>
      </c>
    </row>
    <row r="131" spans="1:7" x14ac:dyDescent="0.25">
      <c r="A131" s="10" t="s">
        <v>181</v>
      </c>
      <c r="B131" s="11">
        <v>16</v>
      </c>
      <c r="C131" s="11">
        <v>14</v>
      </c>
      <c r="D131" s="11">
        <v>15</v>
      </c>
      <c r="E131" s="11" t="s">
        <v>233</v>
      </c>
      <c r="F131" s="11">
        <v>10</v>
      </c>
      <c r="G131" s="12">
        <v>4</v>
      </c>
    </row>
    <row r="132" spans="1:7" x14ac:dyDescent="0.25">
      <c r="A132" s="7" t="s">
        <v>200</v>
      </c>
      <c r="B132" s="8">
        <v>66</v>
      </c>
      <c r="C132" s="8">
        <v>2596</v>
      </c>
      <c r="D132" s="8">
        <v>4075</v>
      </c>
      <c r="E132" s="8" t="s">
        <v>233</v>
      </c>
      <c r="F132" s="8">
        <v>3028</v>
      </c>
      <c r="G132" s="39">
        <v>4</v>
      </c>
    </row>
    <row r="133" spans="1:7" x14ac:dyDescent="0.25">
      <c r="A133" s="10" t="s">
        <v>129</v>
      </c>
      <c r="B133" s="11">
        <v>296</v>
      </c>
      <c r="C133" s="11">
        <v>328</v>
      </c>
      <c r="D133" s="11">
        <v>1396</v>
      </c>
      <c r="E133" s="11" t="s">
        <v>233</v>
      </c>
      <c r="F133" s="11">
        <v>1326</v>
      </c>
      <c r="G133" s="40">
        <v>4</v>
      </c>
    </row>
    <row r="134" spans="1:7" x14ac:dyDescent="0.25">
      <c r="A134" s="7" t="s">
        <v>213</v>
      </c>
      <c r="B134" s="8">
        <v>6</v>
      </c>
      <c r="C134" s="8">
        <v>0</v>
      </c>
      <c r="D134" s="8">
        <v>7</v>
      </c>
      <c r="E134" s="8" t="s">
        <v>233</v>
      </c>
      <c r="F134" s="8">
        <v>7</v>
      </c>
      <c r="G134" s="9">
        <v>2</v>
      </c>
    </row>
    <row r="135" spans="1:7" x14ac:dyDescent="0.25">
      <c r="A135" s="10" t="s">
        <v>199</v>
      </c>
      <c r="B135" s="11">
        <v>0</v>
      </c>
      <c r="C135" s="11">
        <v>0</v>
      </c>
      <c r="D135" s="11">
        <v>0</v>
      </c>
      <c r="E135" s="11"/>
      <c r="F135" s="11">
        <v>0</v>
      </c>
      <c r="G135" s="40">
        <v>1</v>
      </c>
    </row>
    <row r="136" spans="1:7" x14ac:dyDescent="0.25">
      <c r="A136" s="7" t="s">
        <v>138</v>
      </c>
      <c r="B136" s="8">
        <v>0</v>
      </c>
      <c r="C136" s="8">
        <v>0</v>
      </c>
      <c r="D136" s="8">
        <v>0</v>
      </c>
      <c r="E136" s="8"/>
      <c r="F136" s="8">
        <v>0</v>
      </c>
      <c r="G136" s="9">
        <v>1</v>
      </c>
    </row>
    <row r="137" spans="1:7" x14ac:dyDescent="0.25">
      <c r="A137" s="10" t="s">
        <v>35</v>
      </c>
      <c r="B137" s="11">
        <v>280</v>
      </c>
      <c r="C137" s="11">
        <v>5123</v>
      </c>
      <c r="D137" s="11">
        <v>258</v>
      </c>
      <c r="E137" s="11" t="s">
        <v>233</v>
      </c>
      <c r="F137" s="11">
        <v>0</v>
      </c>
      <c r="G137" s="12">
        <v>0</v>
      </c>
    </row>
    <row r="138" spans="1:7" x14ac:dyDescent="0.25">
      <c r="A138" s="7" t="s">
        <v>82</v>
      </c>
      <c r="B138" s="8">
        <v>0</v>
      </c>
      <c r="C138" s="8">
        <v>0</v>
      </c>
      <c r="D138" s="8">
        <v>2</v>
      </c>
      <c r="E138" s="8" t="s">
        <v>233</v>
      </c>
      <c r="F138" s="8">
        <v>0</v>
      </c>
      <c r="G138" s="9">
        <v>0</v>
      </c>
    </row>
    <row r="139" spans="1:7" x14ac:dyDescent="0.25">
      <c r="A139" s="10" t="s">
        <v>111</v>
      </c>
      <c r="B139" s="11">
        <v>79</v>
      </c>
      <c r="C139" s="11">
        <v>7</v>
      </c>
      <c r="D139" s="11">
        <v>31</v>
      </c>
      <c r="E139" s="11" t="s">
        <v>233</v>
      </c>
      <c r="F139" s="11">
        <v>27</v>
      </c>
      <c r="G139" s="12">
        <v>0</v>
      </c>
    </row>
    <row r="140" spans="1:7" x14ac:dyDescent="0.25">
      <c r="A140" s="7" t="s">
        <v>98</v>
      </c>
      <c r="B140" s="8">
        <v>0</v>
      </c>
      <c r="C140" s="8">
        <v>10</v>
      </c>
      <c r="D140" s="8">
        <v>0</v>
      </c>
      <c r="E140" s="8"/>
      <c r="F140" s="8">
        <v>0</v>
      </c>
      <c r="G140" s="9">
        <v>0</v>
      </c>
    </row>
    <row r="141" spans="1:7" x14ac:dyDescent="0.25">
      <c r="A141" s="10" t="s">
        <v>130</v>
      </c>
      <c r="B141" s="11">
        <v>4</v>
      </c>
      <c r="C141" s="11">
        <v>0</v>
      </c>
      <c r="D141" s="11">
        <v>20</v>
      </c>
      <c r="E141" s="11" t="s">
        <v>233</v>
      </c>
      <c r="F141" s="11"/>
      <c r="G141" s="40">
        <v>0</v>
      </c>
    </row>
    <row r="142" spans="1:7" x14ac:dyDescent="0.25">
      <c r="A142" s="7" t="s">
        <v>115</v>
      </c>
      <c r="B142" s="8">
        <v>39</v>
      </c>
      <c r="C142" s="8">
        <v>23</v>
      </c>
      <c r="D142" s="8">
        <v>0</v>
      </c>
      <c r="E142" s="8"/>
      <c r="F142" s="8">
        <v>0</v>
      </c>
      <c r="G142" s="9">
        <v>0</v>
      </c>
    </row>
    <row r="143" spans="1:7" x14ac:dyDescent="0.25">
      <c r="A143" s="10" t="s">
        <v>191</v>
      </c>
      <c r="B143" s="11">
        <v>0</v>
      </c>
      <c r="C143" s="11">
        <v>0</v>
      </c>
      <c r="D143" s="11">
        <v>0</v>
      </c>
      <c r="E143" s="11"/>
      <c r="F143" s="11">
        <v>0</v>
      </c>
      <c r="G143" s="12">
        <v>0</v>
      </c>
    </row>
    <row r="144" spans="1:7" x14ac:dyDescent="0.25">
      <c r="A144" s="7" t="s">
        <v>107</v>
      </c>
      <c r="B144" s="8">
        <v>0</v>
      </c>
      <c r="C144" s="8">
        <v>1</v>
      </c>
      <c r="D144" s="8">
        <v>0</v>
      </c>
      <c r="E144" s="8"/>
      <c r="F144" s="8">
        <v>0</v>
      </c>
      <c r="G144" s="9">
        <v>0</v>
      </c>
    </row>
    <row r="145" spans="1:7" x14ac:dyDescent="0.25">
      <c r="A145" s="10" t="s">
        <v>159</v>
      </c>
      <c r="B145" s="11">
        <v>0</v>
      </c>
      <c r="C145" s="11">
        <v>0</v>
      </c>
      <c r="D145" s="11">
        <v>0</v>
      </c>
      <c r="E145" s="11"/>
      <c r="F145" s="11">
        <v>0</v>
      </c>
      <c r="G145" s="12">
        <v>0</v>
      </c>
    </row>
    <row r="146" spans="1:7" x14ac:dyDescent="0.25">
      <c r="A146" s="7" t="s">
        <v>78</v>
      </c>
      <c r="B146" s="8">
        <v>32</v>
      </c>
      <c r="C146" s="8">
        <v>6</v>
      </c>
      <c r="D146" s="8">
        <v>0</v>
      </c>
      <c r="E146" s="8" t="s">
        <v>233</v>
      </c>
      <c r="F146" s="8">
        <v>57</v>
      </c>
      <c r="G146" s="9">
        <v>0</v>
      </c>
    </row>
    <row r="147" spans="1:7" x14ac:dyDescent="0.25">
      <c r="A147" s="10" t="s">
        <v>202</v>
      </c>
      <c r="B147" s="11">
        <v>0</v>
      </c>
      <c r="C147" s="11">
        <v>0</v>
      </c>
      <c r="D147" s="11">
        <v>40</v>
      </c>
      <c r="E147" s="11" t="s">
        <v>233</v>
      </c>
      <c r="F147" s="11">
        <v>41</v>
      </c>
      <c r="G147" s="12">
        <v>0</v>
      </c>
    </row>
    <row r="148" spans="1:7" x14ac:dyDescent="0.25">
      <c r="A148" s="7" t="s">
        <v>103</v>
      </c>
      <c r="B148" s="39">
        <v>3</v>
      </c>
      <c r="C148" s="8"/>
      <c r="D148" s="39">
        <v>43</v>
      </c>
      <c r="E148" s="39" t="s">
        <v>233</v>
      </c>
      <c r="F148" s="39">
        <v>24</v>
      </c>
      <c r="G148" s="39">
        <v>0</v>
      </c>
    </row>
    <row r="149" spans="1:7" x14ac:dyDescent="0.25">
      <c r="A149" s="10" t="s">
        <v>178</v>
      </c>
      <c r="B149" s="11">
        <v>10</v>
      </c>
      <c r="C149" s="11">
        <v>0</v>
      </c>
      <c r="D149" s="11">
        <v>0</v>
      </c>
      <c r="E149" s="11"/>
      <c r="F149" s="11">
        <v>0</v>
      </c>
      <c r="G149" s="12">
        <v>0</v>
      </c>
    </row>
    <row r="150" spans="1:7" x14ac:dyDescent="0.25">
      <c r="A150" s="7" t="s">
        <v>84</v>
      </c>
      <c r="B150" s="8">
        <v>3</v>
      </c>
      <c r="C150" s="8">
        <v>54</v>
      </c>
      <c r="D150" s="8">
        <v>154</v>
      </c>
      <c r="E150" s="8" t="s">
        <v>233</v>
      </c>
      <c r="F150" s="8">
        <v>80</v>
      </c>
      <c r="G150" s="9">
        <v>0</v>
      </c>
    </row>
    <row r="151" spans="1:7" x14ac:dyDescent="0.25">
      <c r="A151" s="10" t="s">
        <v>161</v>
      </c>
      <c r="B151" s="11">
        <v>0</v>
      </c>
      <c r="C151" s="11">
        <v>0</v>
      </c>
      <c r="D151" s="11">
        <v>0</v>
      </c>
      <c r="E151" s="11"/>
      <c r="F151" s="11">
        <v>14</v>
      </c>
      <c r="G151" s="12">
        <v>0</v>
      </c>
    </row>
    <row r="152" spans="1:7" x14ac:dyDescent="0.25">
      <c r="A152" s="7" t="s">
        <v>176</v>
      </c>
      <c r="B152" s="8">
        <v>4</v>
      </c>
      <c r="C152" s="8">
        <v>1</v>
      </c>
      <c r="D152" s="8">
        <v>0</v>
      </c>
      <c r="E152" s="8" t="s">
        <v>233</v>
      </c>
      <c r="F152" s="8">
        <v>0</v>
      </c>
      <c r="G152" s="9">
        <v>0</v>
      </c>
    </row>
    <row r="153" spans="1:7" x14ac:dyDescent="0.25">
      <c r="A153" s="10" t="s">
        <v>126</v>
      </c>
      <c r="B153" s="11">
        <v>0</v>
      </c>
      <c r="C153" s="11">
        <v>0</v>
      </c>
      <c r="D153" s="11">
        <v>1</v>
      </c>
      <c r="E153" s="11" t="s">
        <v>233</v>
      </c>
      <c r="F153" s="11">
        <v>0</v>
      </c>
      <c r="G153" s="12">
        <v>0</v>
      </c>
    </row>
    <row r="154" spans="1:7" x14ac:dyDescent="0.25">
      <c r="A154" s="7" t="s">
        <v>99</v>
      </c>
      <c r="B154" s="8">
        <v>1</v>
      </c>
      <c r="C154" s="8">
        <v>14</v>
      </c>
      <c r="D154" s="8">
        <v>1</v>
      </c>
      <c r="E154" s="8" t="s">
        <v>233</v>
      </c>
      <c r="F154" s="8">
        <v>11</v>
      </c>
      <c r="G154" s="9">
        <v>0</v>
      </c>
    </row>
    <row r="155" spans="1:7" x14ac:dyDescent="0.25">
      <c r="A155" s="10" t="s">
        <v>92</v>
      </c>
      <c r="B155" s="11">
        <v>0</v>
      </c>
      <c r="C155" s="11">
        <v>92</v>
      </c>
      <c r="D155" s="11">
        <v>0</v>
      </c>
      <c r="E155" s="11"/>
      <c r="F155" s="11">
        <v>4</v>
      </c>
      <c r="G155" s="12">
        <v>0</v>
      </c>
    </row>
    <row r="156" spans="1:7" x14ac:dyDescent="0.25">
      <c r="A156" s="7" t="s">
        <v>166</v>
      </c>
      <c r="B156" s="8">
        <v>6</v>
      </c>
      <c r="C156" s="8">
        <v>1</v>
      </c>
      <c r="D156" s="8">
        <v>29</v>
      </c>
      <c r="E156" s="8" t="s">
        <v>233</v>
      </c>
      <c r="F156" s="8">
        <v>19</v>
      </c>
      <c r="G156" s="9"/>
    </row>
    <row r="157" spans="1:7" x14ac:dyDescent="0.25">
      <c r="A157" s="10" t="s">
        <v>239</v>
      </c>
      <c r="B157" s="11"/>
      <c r="C157" s="11"/>
      <c r="D157" s="40">
        <v>170</v>
      </c>
      <c r="E157" s="40" t="s">
        <v>233</v>
      </c>
      <c r="F157" s="40">
        <v>2</v>
      </c>
      <c r="G157" s="12"/>
    </row>
    <row r="158" spans="1:7" x14ac:dyDescent="0.25">
      <c r="A158" s="7" t="s">
        <v>31</v>
      </c>
      <c r="B158" s="38">
        <v>225213</v>
      </c>
      <c r="C158" s="38">
        <v>201929</v>
      </c>
      <c r="D158" s="38">
        <v>168642</v>
      </c>
      <c r="E158" s="38" t="s">
        <v>233</v>
      </c>
      <c r="F158" s="38" t="s">
        <v>232</v>
      </c>
      <c r="G158" s="38" t="s">
        <v>232</v>
      </c>
    </row>
    <row r="159" spans="1:7" x14ac:dyDescent="0.25">
      <c r="A159" s="10" t="s">
        <v>105</v>
      </c>
      <c r="B159" s="40">
        <v>70</v>
      </c>
      <c r="C159" s="40">
        <v>72</v>
      </c>
      <c r="D159" s="11"/>
      <c r="E159" s="11"/>
      <c r="F159" s="11"/>
      <c r="G159" s="12"/>
    </row>
    <row r="160" spans="1:7" x14ac:dyDescent="0.25">
      <c r="A160" s="7" t="s">
        <v>240</v>
      </c>
      <c r="B160" s="8"/>
      <c r="C160" s="39">
        <v>111</v>
      </c>
      <c r="D160" s="39">
        <v>5</v>
      </c>
      <c r="E160" s="39" t="s">
        <v>233</v>
      </c>
      <c r="F160" s="39">
        <v>2</v>
      </c>
      <c r="G160" s="9"/>
    </row>
    <row r="161" spans="1:7" x14ac:dyDescent="0.25">
      <c r="A161" s="10" t="s">
        <v>212</v>
      </c>
      <c r="B161" s="11"/>
      <c r="C161" s="11"/>
      <c r="D161" s="40">
        <v>23</v>
      </c>
      <c r="E161" s="40" t="s">
        <v>233</v>
      </c>
      <c r="F161" s="11"/>
      <c r="G161" s="12"/>
    </row>
    <row r="162" spans="1:7" x14ac:dyDescent="0.25">
      <c r="A162" s="7" t="s">
        <v>56</v>
      </c>
      <c r="B162" s="38" t="s">
        <v>232</v>
      </c>
      <c r="C162" s="38" t="s">
        <v>232</v>
      </c>
      <c r="D162" s="38" t="s">
        <v>232</v>
      </c>
      <c r="E162" s="38" t="s">
        <v>232</v>
      </c>
      <c r="F162" s="37" t="s">
        <v>232</v>
      </c>
      <c r="G162" s="9" t="s">
        <v>232</v>
      </c>
    </row>
    <row r="163" spans="1:7" x14ac:dyDescent="0.25">
      <c r="A163" s="10" t="s">
        <v>83</v>
      </c>
      <c r="B163" s="40">
        <v>5</v>
      </c>
      <c r="C163" s="40">
        <v>105</v>
      </c>
      <c r="D163" s="40">
        <v>2</v>
      </c>
      <c r="E163" s="40" t="s">
        <v>233</v>
      </c>
      <c r="F163" s="11"/>
      <c r="G163" s="12"/>
    </row>
    <row r="164" spans="1:7" x14ac:dyDescent="0.25">
      <c r="A164" s="7" t="s">
        <v>62</v>
      </c>
      <c r="B164" s="39">
        <v>105</v>
      </c>
      <c r="C164" s="8"/>
      <c r="D164" s="8"/>
      <c r="E164" s="8"/>
      <c r="F164" s="8"/>
      <c r="G164" s="9"/>
    </row>
    <row r="165" spans="1:7" x14ac:dyDescent="0.25">
      <c r="A165" s="10" t="s">
        <v>119</v>
      </c>
      <c r="B165" s="11"/>
      <c r="C165" s="11"/>
      <c r="D165" s="40">
        <v>1</v>
      </c>
      <c r="E165" s="40" t="s">
        <v>233</v>
      </c>
      <c r="F165" s="11"/>
      <c r="G165" s="12"/>
    </row>
    <row r="166" spans="1:7" x14ac:dyDescent="0.25">
      <c r="A166" s="7" t="s">
        <v>72</v>
      </c>
      <c r="B166" s="8">
        <v>0</v>
      </c>
      <c r="C166" s="8">
        <v>0</v>
      </c>
      <c r="D166" s="8">
        <v>0</v>
      </c>
      <c r="E166" s="8"/>
      <c r="F166" s="8">
        <v>35</v>
      </c>
      <c r="G166" s="9"/>
    </row>
    <row r="167" spans="1:7" x14ac:dyDescent="0.25">
      <c r="A167" s="10" t="s">
        <v>137</v>
      </c>
      <c r="B167" s="41">
        <v>541444</v>
      </c>
      <c r="C167" s="41">
        <v>574298</v>
      </c>
      <c r="D167" s="36" t="s">
        <v>232</v>
      </c>
      <c r="E167" s="36" t="s">
        <v>232</v>
      </c>
      <c r="F167" s="36">
        <v>440336</v>
      </c>
      <c r="G167" s="36" t="s">
        <v>232</v>
      </c>
    </row>
    <row r="168" spans="1:7" x14ac:dyDescent="0.25">
      <c r="A168" s="7" t="s">
        <v>24</v>
      </c>
      <c r="B168" s="38" t="s">
        <v>232</v>
      </c>
      <c r="C168" s="37" t="s">
        <v>232</v>
      </c>
      <c r="D168" s="37" t="s">
        <v>232</v>
      </c>
      <c r="E168" s="37" t="s">
        <v>232</v>
      </c>
      <c r="F168" s="37">
        <v>2479974</v>
      </c>
      <c r="G168" s="37" t="s">
        <v>232</v>
      </c>
    </row>
    <row r="169" spans="1:7" x14ac:dyDescent="0.25">
      <c r="A169" s="10" t="s">
        <v>192</v>
      </c>
      <c r="B169" s="11">
        <v>0</v>
      </c>
      <c r="C169" s="11">
        <v>83</v>
      </c>
      <c r="D169" s="11">
        <v>10</v>
      </c>
      <c r="E169" s="11" t="s">
        <v>233</v>
      </c>
      <c r="F169" s="11">
        <v>33</v>
      </c>
      <c r="G169" s="12"/>
    </row>
    <row r="170" spans="1:7" x14ac:dyDescent="0.25">
      <c r="A170" s="7" t="s">
        <v>164</v>
      </c>
      <c r="B170" s="38">
        <v>148451</v>
      </c>
      <c r="C170" s="38">
        <v>176846</v>
      </c>
      <c r="D170" s="37">
        <v>182956</v>
      </c>
      <c r="E170" s="37" t="s">
        <v>233</v>
      </c>
      <c r="F170" s="37">
        <v>36327</v>
      </c>
      <c r="G170" s="9" t="s">
        <v>232</v>
      </c>
    </row>
    <row r="171" spans="1:7" x14ac:dyDescent="0.25">
      <c r="A171" s="10" t="s">
        <v>80</v>
      </c>
      <c r="B171" s="11">
        <v>85</v>
      </c>
      <c r="C171" s="40">
        <v>36</v>
      </c>
      <c r="D171" s="11"/>
      <c r="E171" s="11"/>
      <c r="F171" s="11"/>
      <c r="G171" s="12"/>
    </row>
    <row r="172" spans="1:7" x14ac:dyDescent="0.25">
      <c r="A172" s="7" t="s">
        <v>136</v>
      </c>
      <c r="B172" s="38">
        <v>9866</v>
      </c>
      <c r="C172" s="8" t="s">
        <v>232</v>
      </c>
      <c r="D172" s="38">
        <v>8907</v>
      </c>
      <c r="E172" s="38" t="s">
        <v>233</v>
      </c>
      <c r="F172" s="8" t="s">
        <v>232</v>
      </c>
      <c r="G172" s="37" t="s">
        <v>232</v>
      </c>
    </row>
    <row r="173" spans="1:7" x14ac:dyDescent="0.25">
      <c r="A173" s="10" t="s">
        <v>216</v>
      </c>
      <c r="B173" s="41" t="s">
        <v>232</v>
      </c>
      <c r="C173" s="41" t="s">
        <v>232</v>
      </c>
      <c r="D173" s="41" t="s">
        <v>232</v>
      </c>
      <c r="E173" s="41" t="s">
        <v>232</v>
      </c>
      <c r="F173" s="11" t="s">
        <v>232</v>
      </c>
      <c r="G173" s="41" t="s">
        <v>232</v>
      </c>
    </row>
    <row r="174" spans="1:7" x14ac:dyDescent="0.25">
      <c r="A174" s="7" t="s">
        <v>152</v>
      </c>
      <c r="B174" s="8">
        <v>345</v>
      </c>
      <c r="C174" s="8">
        <v>142</v>
      </c>
      <c r="D174" s="8">
        <v>34</v>
      </c>
      <c r="E174" s="8" t="s">
        <v>233</v>
      </c>
      <c r="F174" s="8">
        <v>201</v>
      </c>
      <c r="G174" s="9"/>
    </row>
    <row r="175" spans="1:7" x14ac:dyDescent="0.25">
      <c r="A175" s="10" t="s">
        <v>110</v>
      </c>
      <c r="B175" s="11">
        <v>146</v>
      </c>
      <c r="C175" s="11">
        <v>0</v>
      </c>
      <c r="D175" s="11">
        <v>1</v>
      </c>
      <c r="E175" s="11" t="s">
        <v>233</v>
      </c>
      <c r="F175" s="40">
        <v>23</v>
      </c>
      <c r="G175" s="12"/>
    </row>
    <row r="176" spans="1:7" x14ac:dyDescent="0.25">
      <c r="A176" s="7" t="s">
        <v>241</v>
      </c>
      <c r="B176" s="8"/>
      <c r="C176" s="8"/>
      <c r="D176" s="8"/>
      <c r="E176" s="8"/>
      <c r="F176" s="39">
        <v>0</v>
      </c>
      <c r="G176" s="9"/>
    </row>
    <row r="177" spans="1:7" x14ac:dyDescent="0.25">
      <c r="A177" s="10" t="s">
        <v>146</v>
      </c>
      <c r="B177" s="40">
        <v>12</v>
      </c>
      <c r="C177" s="11"/>
      <c r="D177" s="11"/>
      <c r="E177" s="11"/>
      <c r="F177" s="11"/>
      <c r="G177" s="12"/>
    </row>
    <row r="178" spans="1:7" x14ac:dyDescent="0.25">
      <c r="A178" s="7" t="s">
        <v>170</v>
      </c>
      <c r="B178" s="8">
        <v>0</v>
      </c>
      <c r="C178" s="8">
        <v>9</v>
      </c>
      <c r="D178" s="8">
        <v>0</v>
      </c>
      <c r="E178" s="8"/>
      <c r="F178" s="8">
        <v>0</v>
      </c>
      <c r="G178" s="9"/>
    </row>
    <row r="179" spans="1:7" x14ac:dyDescent="0.25">
      <c r="A179" s="10" t="s">
        <v>210</v>
      </c>
      <c r="B179" s="40">
        <v>1</v>
      </c>
      <c r="C179" s="11"/>
      <c r="D179" s="11"/>
      <c r="E179" s="11"/>
      <c r="F179" s="11"/>
      <c r="G179" s="12"/>
    </row>
    <row r="180" spans="1:7" x14ac:dyDescent="0.25">
      <c r="A180" s="7" t="s">
        <v>132</v>
      </c>
      <c r="B180" s="38" t="s">
        <v>232</v>
      </c>
      <c r="C180" s="37">
        <v>3420859</v>
      </c>
      <c r="D180" s="37">
        <v>3507646</v>
      </c>
      <c r="E180" s="37" t="s">
        <v>233</v>
      </c>
      <c r="F180" s="37" t="s">
        <v>232</v>
      </c>
      <c r="G180" s="38" t="s">
        <v>232</v>
      </c>
    </row>
    <row r="181" spans="1:7" x14ac:dyDescent="0.25">
      <c r="A181" s="10" t="s">
        <v>187</v>
      </c>
      <c r="B181" s="11"/>
      <c r="C181" s="40">
        <v>0</v>
      </c>
      <c r="D181" s="11"/>
      <c r="E181" s="11"/>
      <c r="F181" s="11"/>
      <c r="G181" s="12"/>
    </row>
    <row r="182" spans="1:7" x14ac:dyDescent="0.25">
      <c r="A182" s="7" t="s">
        <v>180</v>
      </c>
      <c r="B182" s="8">
        <v>115</v>
      </c>
      <c r="C182" s="8">
        <v>4</v>
      </c>
      <c r="D182" s="39">
        <v>4</v>
      </c>
      <c r="E182" s="39" t="s">
        <v>233</v>
      </c>
      <c r="F182" s="39">
        <v>1</v>
      </c>
      <c r="G182" s="9"/>
    </row>
    <row r="183" spans="1:7" x14ac:dyDescent="0.25">
      <c r="A183" s="10" t="s">
        <v>94</v>
      </c>
      <c r="B183" s="41">
        <v>265871</v>
      </c>
      <c r="C183" s="41" t="s">
        <v>232</v>
      </c>
      <c r="D183" s="41" t="s">
        <v>232</v>
      </c>
      <c r="E183" s="41" t="s">
        <v>232</v>
      </c>
      <c r="F183" s="36" t="s">
        <v>232</v>
      </c>
      <c r="G183" s="41" t="s">
        <v>232</v>
      </c>
    </row>
    <row r="184" spans="1:7" x14ac:dyDescent="0.25">
      <c r="A184" s="7" t="s">
        <v>37</v>
      </c>
      <c r="B184" s="8">
        <v>1959981</v>
      </c>
      <c r="C184" s="8">
        <v>1774620</v>
      </c>
      <c r="D184" s="37">
        <v>1920255</v>
      </c>
      <c r="E184" s="37" t="s">
        <v>233</v>
      </c>
      <c r="F184" s="39">
        <v>1258035</v>
      </c>
      <c r="G184" s="39" t="s">
        <v>232</v>
      </c>
    </row>
    <row r="185" spans="1:7" x14ac:dyDescent="0.25">
      <c r="A185" s="10" t="s">
        <v>242</v>
      </c>
      <c r="B185" s="11"/>
      <c r="C185" s="11"/>
      <c r="D185" s="11"/>
      <c r="E185" s="11"/>
      <c r="F185" s="40">
        <v>83</v>
      </c>
      <c r="G185" s="12"/>
    </row>
    <row r="186" spans="1:7" x14ac:dyDescent="0.25">
      <c r="A186" s="7" t="s">
        <v>89</v>
      </c>
      <c r="B186" s="38">
        <v>331923</v>
      </c>
      <c r="C186" s="38">
        <v>331330</v>
      </c>
      <c r="D186" s="38" t="s">
        <v>232</v>
      </c>
      <c r="E186" s="38" t="s">
        <v>232</v>
      </c>
      <c r="F186" s="37" t="s">
        <v>232</v>
      </c>
      <c r="G186" s="38" t="s">
        <v>232</v>
      </c>
    </row>
    <row r="187" spans="1:7" x14ac:dyDescent="0.25">
      <c r="A187" s="10" t="s">
        <v>139</v>
      </c>
      <c r="B187" s="11"/>
      <c r="C187" s="11"/>
      <c r="D187" s="11"/>
      <c r="E187" s="11"/>
      <c r="F187" s="40">
        <v>1091</v>
      </c>
      <c r="G187" s="12"/>
    </row>
    <row r="188" spans="1:7" x14ac:dyDescent="0.25">
      <c r="A188" s="7" t="s">
        <v>190</v>
      </c>
      <c r="B188" s="38" t="s">
        <v>232</v>
      </c>
      <c r="C188" s="38" t="s">
        <v>232</v>
      </c>
      <c r="D188" s="8" t="s">
        <v>232</v>
      </c>
      <c r="E188" s="8" t="s">
        <v>232</v>
      </c>
      <c r="F188" s="8" t="s">
        <v>232</v>
      </c>
      <c r="G188" s="38" t="s">
        <v>232</v>
      </c>
    </row>
    <row r="189" spans="1:7" x14ac:dyDescent="0.25">
      <c r="A189" s="10" t="s">
        <v>198</v>
      </c>
      <c r="B189" s="11">
        <v>0</v>
      </c>
      <c r="C189" s="11">
        <v>0</v>
      </c>
      <c r="D189" s="11">
        <v>0</v>
      </c>
      <c r="E189" s="11"/>
      <c r="F189" s="11">
        <v>0</v>
      </c>
      <c r="G189" s="12"/>
    </row>
    <row r="190" spans="1:7" x14ac:dyDescent="0.25">
      <c r="A190" s="7" t="s">
        <v>158</v>
      </c>
      <c r="B190" s="38" t="s">
        <v>232</v>
      </c>
      <c r="C190" s="38" t="s">
        <v>232</v>
      </c>
      <c r="D190" s="37" t="s">
        <v>232</v>
      </c>
      <c r="E190" s="37" t="s">
        <v>232</v>
      </c>
      <c r="F190" s="37" t="s">
        <v>232</v>
      </c>
      <c r="G190" s="37" t="s">
        <v>232</v>
      </c>
    </row>
    <row r="191" spans="1:7" x14ac:dyDescent="0.25">
      <c r="A191" s="10" t="s">
        <v>134</v>
      </c>
      <c r="B191" s="11">
        <v>1075</v>
      </c>
      <c r="C191" s="11">
        <v>548</v>
      </c>
      <c r="D191" s="11">
        <v>830</v>
      </c>
      <c r="E191" s="11" t="s">
        <v>233</v>
      </c>
      <c r="F191" s="40">
        <v>24</v>
      </c>
      <c r="G191" s="12"/>
    </row>
    <row r="192" spans="1:7" x14ac:dyDescent="0.25">
      <c r="A192" s="7" t="s">
        <v>114</v>
      </c>
      <c r="B192" s="8">
        <v>0</v>
      </c>
      <c r="C192" s="8">
        <v>0</v>
      </c>
      <c r="D192" s="8">
        <v>0</v>
      </c>
      <c r="E192" s="8"/>
      <c r="F192" s="8">
        <v>3</v>
      </c>
      <c r="G192" s="9"/>
    </row>
    <row r="193" spans="1:7" x14ac:dyDescent="0.25">
      <c r="A193" s="10" t="s">
        <v>184</v>
      </c>
      <c r="B193" s="11">
        <v>17</v>
      </c>
      <c r="C193" s="11">
        <v>126</v>
      </c>
      <c r="D193" s="11">
        <v>83</v>
      </c>
      <c r="E193" s="11" t="s">
        <v>233</v>
      </c>
      <c r="F193" s="11">
        <v>208</v>
      </c>
      <c r="G193" s="12"/>
    </row>
    <row r="194" spans="1:7" x14ac:dyDescent="0.25">
      <c r="A194" s="7" t="s">
        <v>243</v>
      </c>
      <c r="B194" s="39">
        <v>0</v>
      </c>
      <c r="C194" s="39">
        <v>0</v>
      </c>
      <c r="D194" s="8"/>
      <c r="E194" s="8"/>
      <c r="F194" s="8"/>
      <c r="G194" s="9"/>
    </row>
    <row r="195" spans="1:7" x14ac:dyDescent="0.25">
      <c r="A195" s="10" t="s">
        <v>145</v>
      </c>
      <c r="B195" s="11">
        <v>846</v>
      </c>
      <c r="C195" s="11">
        <v>1247</v>
      </c>
      <c r="D195" s="11">
        <v>1252</v>
      </c>
      <c r="E195" s="11" t="s">
        <v>233</v>
      </c>
      <c r="F195" s="11">
        <v>1220</v>
      </c>
      <c r="G195" s="12"/>
    </row>
    <row r="196" spans="1:7" x14ac:dyDescent="0.25">
      <c r="A196" s="7" t="s">
        <v>173</v>
      </c>
      <c r="B196" s="37" t="s">
        <v>232</v>
      </c>
      <c r="C196" s="37" t="s">
        <v>232</v>
      </c>
      <c r="D196" s="37" t="s">
        <v>232</v>
      </c>
      <c r="E196" s="37" t="s">
        <v>232</v>
      </c>
      <c r="F196" s="37" t="s">
        <v>232</v>
      </c>
      <c r="G196" s="37" t="s">
        <v>232</v>
      </c>
    </row>
    <row r="197" spans="1:7" x14ac:dyDescent="0.25">
      <c r="A197" s="10" t="s">
        <v>29</v>
      </c>
      <c r="B197" s="11"/>
      <c r="C197" s="11"/>
      <c r="D197" s="40">
        <v>24</v>
      </c>
      <c r="E197" s="40" t="s">
        <v>233</v>
      </c>
      <c r="F197" s="11"/>
      <c r="G197" s="12"/>
    </row>
    <row r="198" spans="1:7" x14ac:dyDescent="0.25">
      <c r="A198" s="7" t="s">
        <v>65</v>
      </c>
      <c r="B198" s="39">
        <v>1</v>
      </c>
      <c r="C198" s="8"/>
      <c r="D198" s="8"/>
      <c r="E198" s="8"/>
      <c r="F198" s="8"/>
      <c r="G198" s="9"/>
    </row>
    <row r="199" spans="1:7" x14ac:dyDescent="0.25">
      <c r="A199" s="10" t="s">
        <v>133</v>
      </c>
      <c r="B199" s="11">
        <v>0</v>
      </c>
      <c r="C199" s="11"/>
      <c r="D199" s="40">
        <v>70</v>
      </c>
      <c r="E199" s="40" t="s">
        <v>233</v>
      </c>
      <c r="F199" s="11"/>
      <c r="G199" s="12"/>
    </row>
    <row r="200" spans="1:7" x14ac:dyDescent="0.25">
      <c r="A200" s="7" t="s">
        <v>214</v>
      </c>
      <c r="B200" s="39">
        <v>49</v>
      </c>
      <c r="C200" s="8"/>
      <c r="D200" s="8"/>
      <c r="E200" s="8"/>
      <c r="F200" s="8"/>
      <c r="G200" s="9"/>
    </row>
    <row r="201" spans="1:7" x14ac:dyDescent="0.25">
      <c r="A201" s="10" t="s">
        <v>55</v>
      </c>
      <c r="B201" s="11">
        <v>173</v>
      </c>
      <c r="C201" s="11">
        <v>24</v>
      </c>
      <c r="D201" s="11">
        <v>140</v>
      </c>
      <c r="E201" s="11" t="s">
        <v>233</v>
      </c>
      <c r="F201" s="40">
        <v>217</v>
      </c>
      <c r="G201" s="12"/>
    </row>
    <row r="202" spans="1:7" x14ac:dyDescent="0.25">
      <c r="A202" s="7" t="s">
        <v>141</v>
      </c>
      <c r="B202" s="8"/>
      <c r="C202" s="8"/>
      <c r="D202" s="39">
        <v>2</v>
      </c>
      <c r="E202" s="39" t="s">
        <v>233</v>
      </c>
      <c r="F202" s="39">
        <v>155</v>
      </c>
      <c r="G202" s="9"/>
    </row>
    <row r="203" spans="1:7" x14ac:dyDescent="0.25">
      <c r="A203" s="10" t="s">
        <v>244</v>
      </c>
      <c r="B203" s="40">
        <v>109</v>
      </c>
      <c r="C203" s="11"/>
      <c r="D203" s="40">
        <v>283</v>
      </c>
      <c r="E203" s="40" t="s">
        <v>233</v>
      </c>
      <c r="F203" s="11"/>
      <c r="G203" s="12"/>
    </row>
    <row r="204" spans="1:7" x14ac:dyDescent="0.25">
      <c r="A204" s="22" t="s">
        <v>188</v>
      </c>
      <c r="B204" s="39">
        <v>1</v>
      </c>
      <c r="C204" s="23"/>
      <c r="D204" s="23"/>
      <c r="E204" s="23"/>
      <c r="F204" s="23"/>
      <c r="G204" s="24"/>
    </row>
  </sheetData>
  <mergeCells count="4">
    <mergeCell ref="A1:F1"/>
    <mergeCell ref="A2:F2"/>
    <mergeCell ref="A14:A15"/>
    <mergeCell ref="D14:E14"/>
  </mergeCells>
  <hyperlinks>
    <hyperlink ref="A9" r:id="rId1" display="https://www.trademap.org/Docs/Metadata/Methodology_quantity_outliers_Y_EN.pdf" xr:uid="{730CBBAB-D8C4-4881-9487-44AC728AEC1D}"/>
    <hyperlink ref="A10" r:id="rId2" display="https://unstats.un.org/unsd/tradekb/Knowledgebase/Quantity-and-Weight-Data-in-UN-Comtrade" xr:uid="{7D555D26-01B9-405A-9A25-3260752E8DF1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E5DB5-57AB-4AB1-A2DF-1886CDB0C929}">
  <dimension ref="A1:G203"/>
  <sheetViews>
    <sheetView topLeftCell="A6" zoomScale="140" zoomScaleNormal="140" workbookViewId="0">
      <selection activeCell="F9" sqref="F9"/>
    </sheetView>
  </sheetViews>
  <sheetFormatPr defaultRowHeight="15" x14ac:dyDescent="0.25"/>
  <cols>
    <col min="1" max="1" width="36.5703125" bestFit="1" customWidth="1"/>
    <col min="2" max="6" width="16.42578125" bestFit="1" customWidth="1"/>
  </cols>
  <sheetData>
    <row r="1" spans="1:7" x14ac:dyDescent="0.25">
      <c r="A1" s="25" t="s">
        <v>222</v>
      </c>
      <c r="B1" s="25"/>
      <c r="C1" s="25"/>
      <c r="D1" s="25"/>
      <c r="E1" s="25"/>
      <c r="F1" s="25"/>
    </row>
    <row r="2" spans="1:7" x14ac:dyDescent="0.25">
      <c r="A2" s="26" t="s">
        <v>1</v>
      </c>
      <c r="B2" s="26"/>
      <c r="C2" s="26"/>
      <c r="D2" s="26"/>
      <c r="E2" s="26"/>
      <c r="F2" s="26"/>
    </row>
    <row r="3" spans="1:7" x14ac:dyDescent="0.25">
      <c r="A3" s="1"/>
    </row>
    <row r="4" spans="1:7" ht="27" x14ac:dyDescent="0.25">
      <c r="A4" s="3" t="s">
        <v>223</v>
      </c>
    </row>
    <row r="5" spans="1:7" ht="27" x14ac:dyDescent="0.25">
      <c r="A5" s="3" t="s">
        <v>224</v>
      </c>
    </row>
    <row r="6" spans="1:7" ht="27" x14ac:dyDescent="0.25">
      <c r="A6" s="3" t="s">
        <v>225</v>
      </c>
    </row>
    <row r="7" spans="1:7" x14ac:dyDescent="0.25">
      <c r="A7" s="1"/>
    </row>
    <row r="8" spans="1:7" x14ac:dyDescent="0.25">
      <c r="A8" s="1"/>
    </row>
    <row r="9" spans="1:7" x14ac:dyDescent="0.25">
      <c r="A9" s="1"/>
    </row>
    <row r="10" spans="1:7" x14ac:dyDescent="0.25">
      <c r="A10" s="1"/>
    </row>
    <row r="11" spans="1:7" x14ac:dyDescent="0.25">
      <c r="A11" s="1"/>
    </row>
    <row r="12" spans="1:7" x14ac:dyDescent="0.25">
      <c r="A12" s="3" t="s">
        <v>4</v>
      </c>
    </row>
    <row r="13" spans="1:7" x14ac:dyDescent="0.25">
      <c r="A13" s="1"/>
    </row>
    <row r="14" spans="1:7" x14ac:dyDescent="0.25">
      <c r="A14" s="4" t="s">
        <v>228</v>
      </c>
      <c r="B14" s="5" t="s">
        <v>245</v>
      </c>
      <c r="C14" s="5" t="s">
        <v>246</v>
      </c>
      <c r="D14" s="5" t="s">
        <v>6</v>
      </c>
      <c r="E14" s="5" t="s">
        <v>7</v>
      </c>
      <c r="F14" s="6" t="s">
        <v>8</v>
      </c>
    </row>
    <row r="15" spans="1:7" x14ac:dyDescent="0.25">
      <c r="A15" s="42" t="s">
        <v>9</v>
      </c>
      <c r="B15" s="43">
        <v>69659864</v>
      </c>
      <c r="C15" s="43">
        <v>59301025</v>
      </c>
      <c r="D15" s="43">
        <v>105656653</v>
      </c>
      <c r="E15" s="43">
        <v>98727369</v>
      </c>
      <c r="F15" s="43">
        <v>85375991</v>
      </c>
    </row>
    <row r="16" spans="1:7" x14ac:dyDescent="0.25">
      <c r="A16" s="44" t="s">
        <v>215</v>
      </c>
      <c r="B16" s="11">
        <v>12923989</v>
      </c>
      <c r="C16" s="11">
        <v>11483541</v>
      </c>
      <c r="D16" s="11">
        <v>23870356</v>
      </c>
      <c r="E16" s="11">
        <v>21025206</v>
      </c>
      <c r="F16" s="12">
        <v>19075768</v>
      </c>
      <c r="G16" s="45">
        <f>F16/$F$15</f>
        <v>0.22343246358335098</v>
      </c>
    </row>
    <row r="17" spans="1:7" x14ac:dyDescent="0.25">
      <c r="A17" s="42" t="s">
        <v>12</v>
      </c>
      <c r="B17" s="8">
        <v>7841018</v>
      </c>
      <c r="C17" s="8">
        <v>6693123</v>
      </c>
      <c r="D17" s="8">
        <v>9945209</v>
      </c>
      <c r="E17" s="8">
        <v>10083991</v>
      </c>
      <c r="F17" s="9">
        <v>9174266</v>
      </c>
      <c r="G17" s="45">
        <f t="shared" ref="G17:G80" si="0">F17/$F$15</f>
        <v>0.10745721241467053</v>
      </c>
    </row>
    <row r="18" spans="1:7" x14ac:dyDescent="0.25">
      <c r="A18" s="44" t="s">
        <v>128</v>
      </c>
      <c r="B18" s="11">
        <v>5476893</v>
      </c>
      <c r="C18" s="11">
        <v>4738246</v>
      </c>
      <c r="D18" s="11">
        <v>6857595</v>
      </c>
      <c r="E18" s="11">
        <v>7886699</v>
      </c>
      <c r="F18" s="12">
        <v>7358499</v>
      </c>
      <c r="G18" s="45">
        <f t="shared" si="0"/>
        <v>8.6189324584238211E-2</v>
      </c>
    </row>
    <row r="19" spans="1:7" x14ac:dyDescent="0.25">
      <c r="A19" s="42" t="s">
        <v>46</v>
      </c>
      <c r="B19" s="8">
        <v>5893197</v>
      </c>
      <c r="C19" s="8">
        <v>4657757</v>
      </c>
      <c r="D19" s="8">
        <v>7119684</v>
      </c>
      <c r="E19" s="8">
        <v>7774136</v>
      </c>
      <c r="F19" s="9">
        <v>6416819</v>
      </c>
      <c r="G19" s="45">
        <f t="shared" si="0"/>
        <v>7.515952582032108E-2</v>
      </c>
    </row>
    <row r="20" spans="1:7" x14ac:dyDescent="0.25">
      <c r="A20" s="44" t="s">
        <v>23</v>
      </c>
      <c r="B20" s="11">
        <v>4561769</v>
      </c>
      <c r="C20" s="11">
        <v>3568561</v>
      </c>
      <c r="D20" s="11">
        <v>5738112</v>
      </c>
      <c r="E20" s="11">
        <v>5997649</v>
      </c>
      <c r="F20" s="12">
        <v>5060975</v>
      </c>
      <c r="G20" s="45">
        <f t="shared" si="0"/>
        <v>5.9278667699447257E-2</v>
      </c>
    </row>
    <row r="21" spans="1:7" x14ac:dyDescent="0.25">
      <c r="A21" s="42" t="s">
        <v>75</v>
      </c>
      <c r="B21" s="8">
        <v>2717609</v>
      </c>
      <c r="C21" s="8">
        <v>2055909</v>
      </c>
      <c r="D21" s="8">
        <v>3110492</v>
      </c>
      <c r="E21" s="8">
        <v>3625399</v>
      </c>
      <c r="F21" s="9">
        <v>3710810</v>
      </c>
      <c r="G21" s="45">
        <f t="shared" si="0"/>
        <v>4.3464327108074213E-2</v>
      </c>
    </row>
    <row r="22" spans="1:7" x14ac:dyDescent="0.25">
      <c r="A22" s="44" t="s">
        <v>207</v>
      </c>
      <c r="B22" s="11">
        <v>2633833</v>
      </c>
      <c r="C22" s="11">
        <v>2273298</v>
      </c>
      <c r="D22" s="11">
        <v>3131614</v>
      </c>
      <c r="E22" s="11">
        <v>3473969</v>
      </c>
      <c r="F22" s="12">
        <v>3600107</v>
      </c>
      <c r="G22" s="45">
        <f t="shared" si="0"/>
        <v>4.2167674516363739E-2</v>
      </c>
    </row>
    <row r="23" spans="1:7" x14ac:dyDescent="0.25">
      <c r="A23" s="42" t="s">
        <v>131</v>
      </c>
      <c r="B23" s="8">
        <v>3088088</v>
      </c>
      <c r="C23" s="8">
        <v>2393725</v>
      </c>
      <c r="D23" s="8">
        <v>3944056</v>
      </c>
      <c r="E23" s="8">
        <v>3967857</v>
      </c>
      <c r="F23" s="9">
        <v>3457080</v>
      </c>
      <c r="G23" s="45">
        <f t="shared" si="0"/>
        <v>4.0492414313527555E-2</v>
      </c>
    </row>
    <row r="24" spans="1:7" x14ac:dyDescent="0.25">
      <c r="A24" s="44" t="s">
        <v>132</v>
      </c>
      <c r="B24" s="11">
        <v>3019328</v>
      </c>
      <c r="C24" s="11">
        <v>2568976</v>
      </c>
      <c r="D24" s="11">
        <v>3596463</v>
      </c>
      <c r="E24" s="11">
        <v>3587394</v>
      </c>
      <c r="F24" s="12">
        <v>3085355</v>
      </c>
      <c r="G24" s="45">
        <f t="shared" si="0"/>
        <v>3.6138438498476699E-2</v>
      </c>
    </row>
    <row r="25" spans="1:7" x14ac:dyDescent="0.25">
      <c r="A25" s="42" t="s">
        <v>24</v>
      </c>
      <c r="B25" s="8">
        <v>2596595</v>
      </c>
      <c r="C25" s="8">
        <v>2112555</v>
      </c>
      <c r="D25" s="8">
        <v>3853657</v>
      </c>
      <c r="E25" s="8">
        <v>3489208</v>
      </c>
      <c r="F25" s="9">
        <v>2874787</v>
      </c>
      <c r="G25" s="45">
        <f t="shared" si="0"/>
        <v>3.3672077668767557E-2</v>
      </c>
    </row>
    <row r="26" spans="1:7" x14ac:dyDescent="0.25">
      <c r="A26" s="44" t="s">
        <v>34</v>
      </c>
      <c r="B26" s="11">
        <v>1849758</v>
      </c>
      <c r="C26" s="11">
        <v>1614581</v>
      </c>
      <c r="D26" s="11">
        <v>3067573</v>
      </c>
      <c r="E26" s="11">
        <v>2617665</v>
      </c>
      <c r="F26" s="12">
        <v>2123770</v>
      </c>
      <c r="G26" s="45">
        <f t="shared" si="0"/>
        <v>2.4875494563805414E-2</v>
      </c>
    </row>
    <row r="27" spans="1:7" x14ac:dyDescent="0.25">
      <c r="A27" s="42" t="s">
        <v>64</v>
      </c>
      <c r="B27" s="8">
        <v>1346645</v>
      </c>
      <c r="C27" s="8">
        <v>1184527</v>
      </c>
      <c r="D27" s="8">
        <v>1972990</v>
      </c>
      <c r="E27" s="8">
        <v>2277880</v>
      </c>
      <c r="F27" s="9">
        <v>1925919</v>
      </c>
      <c r="G27" s="45">
        <f t="shared" si="0"/>
        <v>2.2558086617114642E-2</v>
      </c>
    </row>
    <row r="28" spans="1:7" x14ac:dyDescent="0.25">
      <c r="A28" s="44" t="s">
        <v>16</v>
      </c>
      <c r="B28" s="11">
        <v>1402489</v>
      </c>
      <c r="C28" s="11">
        <v>1210274</v>
      </c>
      <c r="D28" s="11">
        <v>3996095</v>
      </c>
      <c r="E28" s="11">
        <v>2469121</v>
      </c>
      <c r="F28" s="40">
        <v>1867019</v>
      </c>
      <c r="G28" s="45">
        <f t="shared" si="0"/>
        <v>2.1868197114104364E-2</v>
      </c>
    </row>
    <row r="29" spans="1:7" x14ac:dyDescent="0.25">
      <c r="A29" s="42" t="s">
        <v>20</v>
      </c>
      <c r="B29" s="8">
        <v>985926</v>
      </c>
      <c r="C29" s="8">
        <v>737950</v>
      </c>
      <c r="D29" s="8">
        <v>3212339</v>
      </c>
      <c r="E29" s="8">
        <v>1368616</v>
      </c>
      <c r="F29" s="9">
        <v>1622667</v>
      </c>
      <c r="G29" s="45">
        <f t="shared" si="0"/>
        <v>1.9006127846879106E-2</v>
      </c>
    </row>
    <row r="30" spans="1:7" x14ac:dyDescent="0.25">
      <c r="A30" s="44" t="s">
        <v>56</v>
      </c>
      <c r="B30" s="11">
        <v>1010693</v>
      </c>
      <c r="C30" s="11">
        <v>905972</v>
      </c>
      <c r="D30" s="11">
        <v>1499965</v>
      </c>
      <c r="E30" s="11">
        <v>1704535</v>
      </c>
      <c r="F30" s="12">
        <v>1429927</v>
      </c>
      <c r="G30" s="45">
        <f t="shared" si="0"/>
        <v>1.6748584505449547E-2</v>
      </c>
    </row>
    <row r="31" spans="1:7" x14ac:dyDescent="0.25">
      <c r="A31" s="42" t="s">
        <v>15</v>
      </c>
      <c r="B31" s="8">
        <v>1231995</v>
      </c>
      <c r="C31" s="8">
        <v>1362292</v>
      </c>
      <c r="D31" s="8">
        <v>3711737</v>
      </c>
      <c r="E31" s="8">
        <v>2367571</v>
      </c>
      <c r="F31" s="9">
        <v>1321923</v>
      </c>
      <c r="G31" s="45">
        <f t="shared" si="0"/>
        <v>1.5483545016771752E-2</v>
      </c>
    </row>
    <row r="32" spans="1:7" x14ac:dyDescent="0.25">
      <c r="A32" s="44" t="s">
        <v>182</v>
      </c>
      <c r="B32" s="11">
        <v>1027735</v>
      </c>
      <c r="C32" s="11">
        <v>727134</v>
      </c>
      <c r="D32" s="11">
        <v>1399144</v>
      </c>
      <c r="E32" s="11">
        <v>1324756</v>
      </c>
      <c r="F32" s="12">
        <v>1302718</v>
      </c>
      <c r="G32" s="45">
        <f t="shared" si="0"/>
        <v>1.5258598872369165E-2</v>
      </c>
    </row>
    <row r="33" spans="1:7" x14ac:dyDescent="0.25">
      <c r="A33" s="42" t="s">
        <v>116</v>
      </c>
      <c r="B33" s="8">
        <v>650646</v>
      </c>
      <c r="C33" s="8">
        <v>584054</v>
      </c>
      <c r="D33" s="8">
        <v>965899</v>
      </c>
      <c r="E33" s="8">
        <v>1124666</v>
      </c>
      <c r="F33" s="9">
        <v>1004414</v>
      </c>
      <c r="G33" s="45">
        <f t="shared" si="0"/>
        <v>1.1764595505544409E-2</v>
      </c>
    </row>
    <row r="34" spans="1:7" x14ac:dyDescent="0.25">
      <c r="A34" s="44" t="s">
        <v>143</v>
      </c>
      <c r="B34" s="11">
        <v>695849</v>
      </c>
      <c r="C34" s="11">
        <v>645183</v>
      </c>
      <c r="D34" s="11">
        <v>1015422</v>
      </c>
      <c r="E34" s="11">
        <v>1012549</v>
      </c>
      <c r="F34" s="12">
        <v>897778</v>
      </c>
      <c r="G34" s="45">
        <f t="shared" si="0"/>
        <v>1.0515579256936532E-2</v>
      </c>
    </row>
    <row r="35" spans="1:7" x14ac:dyDescent="0.25">
      <c r="A35" s="42" t="s">
        <v>47</v>
      </c>
      <c r="B35" s="8">
        <v>494618</v>
      </c>
      <c r="C35" s="8">
        <v>568265</v>
      </c>
      <c r="D35" s="8">
        <v>964556</v>
      </c>
      <c r="E35" s="8">
        <v>721395</v>
      </c>
      <c r="F35" s="9">
        <v>697892</v>
      </c>
      <c r="G35" s="45">
        <f t="shared" si="0"/>
        <v>8.1743355693522785E-3</v>
      </c>
    </row>
    <row r="36" spans="1:7" x14ac:dyDescent="0.25">
      <c r="A36" s="44" t="s">
        <v>52</v>
      </c>
      <c r="B36" s="11">
        <v>607474</v>
      </c>
      <c r="C36" s="11">
        <v>532082</v>
      </c>
      <c r="D36" s="11">
        <v>790136</v>
      </c>
      <c r="E36" s="11">
        <v>784370</v>
      </c>
      <c r="F36" s="12">
        <v>663556</v>
      </c>
      <c r="G36" s="45">
        <f t="shared" si="0"/>
        <v>7.7721616139132133E-3</v>
      </c>
    </row>
    <row r="37" spans="1:7" x14ac:dyDescent="0.25">
      <c r="A37" s="42" t="s">
        <v>59</v>
      </c>
      <c r="B37" s="8">
        <v>400003</v>
      </c>
      <c r="C37" s="8">
        <v>391929</v>
      </c>
      <c r="D37" s="8">
        <v>854248</v>
      </c>
      <c r="E37" s="8">
        <v>920168</v>
      </c>
      <c r="F37" s="9">
        <v>657873</v>
      </c>
      <c r="G37" s="45">
        <f t="shared" si="0"/>
        <v>7.7055972328332915E-3</v>
      </c>
    </row>
    <row r="38" spans="1:7" x14ac:dyDescent="0.25">
      <c r="A38" s="44" t="s">
        <v>14</v>
      </c>
      <c r="B38" s="11">
        <v>455902</v>
      </c>
      <c r="C38" s="11">
        <v>284267</v>
      </c>
      <c r="D38" s="11">
        <v>609891</v>
      </c>
      <c r="E38" s="11">
        <v>760617</v>
      </c>
      <c r="F38" s="12">
        <v>521248</v>
      </c>
      <c r="G38" s="45">
        <f t="shared" si="0"/>
        <v>6.1053229824295681E-3</v>
      </c>
    </row>
    <row r="39" spans="1:7" x14ac:dyDescent="0.25">
      <c r="A39" s="42" t="s">
        <v>89</v>
      </c>
      <c r="B39" s="8">
        <v>290457</v>
      </c>
      <c r="C39" s="8">
        <v>270735</v>
      </c>
      <c r="D39" s="8">
        <v>457673</v>
      </c>
      <c r="E39" s="8">
        <v>454164</v>
      </c>
      <c r="F39" s="9">
        <v>443014</v>
      </c>
      <c r="G39" s="45">
        <f t="shared" si="0"/>
        <v>5.1889763715890569E-3</v>
      </c>
    </row>
    <row r="40" spans="1:7" x14ac:dyDescent="0.25">
      <c r="A40" s="44" t="s">
        <v>158</v>
      </c>
      <c r="B40" s="11">
        <v>296435</v>
      </c>
      <c r="C40" s="11">
        <v>284007</v>
      </c>
      <c r="D40" s="11">
        <v>441796</v>
      </c>
      <c r="E40" s="11">
        <v>461298</v>
      </c>
      <c r="F40" s="12">
        <v>423919</v>
      </c>
      <c r="G40" s="45">
        <f t="shared" si="0"/>
        <v>4.9653186456131444E-3</v>
      </c>
    </row>
    <row r="41" spans="1:7" x14ac:dyDescent="0.25">
      <c r="A41" s="42" t="s">
        <v>37</v>
      </c>
      <c r="B41" s="8">
        <v>1330535</v>
      </c>
      <c r="C41" s="8">
        <v>1109829</v>
      </c>
      <c r="D41" s="8">
        <v>2085622</v>
      </c>
      <c r="E41" s="39">
        <v>1410514</v>
      </c>
      <c r="F41" s="39">
        <v>405197</v>
      </c>
      <c r="G41" s="45">
        <f t="shared" si="0"/>
        <v>4.7460298293931372E-3</v>
      </c>
    </row>
    <row r="42" spans="1:7" x14ac:dyDescent="0.25">
      <c r="A42" s="44" t="s">
        <v>173</v>
      </c>
      <c r="B42" s="11">
        <v>257145</v>
      </c>
      <c r="C42" s="11">
        <v>253713</v>
      </c>
      <c r="D42" s="11">
        <v>439904</v>
      </c>
      <c r="E42" s="11">
        <v>362409</v>
      </c>
      <c r="F42" s="12">
        <v>339051</v>
      </c>
      <c r="G42" s="45">
        <f t="shared" si="0"/>
        <v>3.97126869074937E-3</v>
      </c>
    </row>
    <row r="43" spans="1:7" x14ac:dyDescent="0.25">
      <c r="A43" s="42" t="s">
        <v>137</v>
      </c>
      <c r="B43" s="8">
        <v>427935</v>
      </c>
      <c r="C43" s="8">
        <v>421198</v>
      </c>
      <c r="D43" s="8">
        <v>655844</v>
      </c>
      <c r="E43" s="8">
        <v>607171</v>
      </c>
      <c r="F43" s="9">
        <v>306881</v>
      </c>
      <c r="G43" s="45">
        <f t="shared" si="0"/>
        <v>3.5944648654210056E-3</v>
      </c>
    </row>
    <row r="44" spans="1:7" x14ac:dyDescent="0.25">
      <c r="A44" s="44" t="s">
        <v>66</v>
      </c>
      <c r="B44" s="11">
        <v>327395</v>
      </c>
      <c r="C44" s="11">
        <v>277069</v>
      </c>
      <c r="D44" s="11">
        <v>227342</v>
      </c>
      <c r="E44" s="11">
        <v>325893</v>
      </c>
      <c r="F44" s="12">
        <v>266739</v>
      </c>
      <c r="G44" s="45">
        <f t="shared" si="0"/>
        <v>3.124285842843101E-3</v>
      </c>
    </row>
    <row r="45" spans="1:7" x14ac:dyDescent="0.25">
      <c r="A45" s="42" t="s">
        <v>31</v>
      </c>
      <c r="B45" s="8">
        <v>171621</v>
      </c>
      <c r="C45" s="8">
        <v>146960</v>
      </c>
      <c r="D45" s="8">
        <v>191584</v>
      </c>
      <c r="E45" s="8">
        <v>202143</v>
      </c>
      <c r="F45" s="9">
        <v>223626</v>
      </c>
      <c r="G45" s="45">
        <f t="shared" si="0"/>
        <v>2.6193078098501956E-3</v>
      </c>
    </row>
    <row r="46" spans="1:7" x14ac:dyDescent="0.25">
      <c r="A46" s="44" t="s">
        <v>32</v>
      </c>
      <c r="B46" s="11">
        <v>227168</v>
      </c>
      <c r="C46" s="11">
        <v>189426</v>
      </c>
      <c r="D46" s="11">
        <v>481918</v>
      </c>
      <c r="E46" s="11">
        <v>428228</v>
      </c>
      <c r="F46" s="12">
        <v>222310</v>
      </c>
      <c r="G46" s="45">
        <f t="shared" si="0"/>
        <v>2.6038936403092526E-3</v>
      </c>
    </row>
    <row r="47" spans="1:7" x14ac:dyDescent="0.25">
      <c r="A47" s="42" t="s">
        <v>113</v>
      </c>
      <c r="B47" s="8">
        <v>546660</v>
      </c>
      <c r="C47" s="8">
        <v>491539</v>
      </c>
      <c r="D47" s="8">
        <v>1116029</v>
      </c>
      <c r="E47" s="8">
        <v>288440</v>
      </c>
      <c r="F47" s="9">
        <v>195756</v>
      </c>
      <c r="G47" s="45">
        <f t="shared" si="0"/>
        <v>2.2928694321100178E-3</v>
      </c>
    </row>
    <row r="48" spans="1:7" x14ac:dyDescent="0.25">
      <c r="A48" s="44" t="s">
        <v>17</v>
      </c>
      <c r="B48" s="11">
        <v>329347</v>
      </c>
      <c r="C48" s="11">
        <v>357234</v>
      </c>
      <c r="D48" s="11">
        <v>695927</v>
      </c>
      <c r="E48" s="11">
        <v>563640</v>
      </c>
      <c r="F48" s="40">
        <v>193068</v>
      </c>
      <c r="G48" s="45">
        <f t="shared" si="0"/>
        <v>2.2613851709200072E-3</v>
      </c>
    </row>
    <row r="49" spans="1:7" x14ac:dyDescent="0.25">
      <c r="A49" s="42" t="s">
        <v>76</v>
      </c>
      <c r="B49" s="8">
        <v>84221</v>
      </c>
      <c r="C49" s="8">
        <v>88709</v>
      </c>
      <c r="D49" s="8">
        <v>183598</v>
      </c>
      <c r="E49" s="8">
        <v>155679</v>
      </c>
      <c r="F49" s="9">
        <v>186272</v>
      </c>
      <c r="G49" s="45">
        <f t="shared" si="0"/>
        <v>2.1817843379410965E-3</v>
      </c>
    </row>
    <row r="50" spans="1:7" x14ac:dyDescent="0.25">
      <c r="A50" s="44" t="s">
        <v>94</v>
      </c>
      <c r="B50" s="11">
        <v>191775</v>
      </c>
      <c r="C50" s="11">
        <v>177284</v>
      </c>
      <c r="D50" s="11">
        <v>333926</v>
      </c>
      <c r="E50" s="11">
        <v>243696</v>
      </c>
      <c r="F50" s="12">
        <v>150335</v>
      </c>
      <c r="G50" s="45">
        <f t="shared" si="0"/>
        <v>1.760858037946523E-3</v>
      </c>
    </row>
    <row r="51" spans="1:7" x14ac:dyDescent="0.25">
      <c r="A51" s="42" t="s">
        <v>10</v>
      </c>
      <c r="B51" s="8">
        <v>159216</v>
      </c>
      <c r="C51" s="8">
        <v>116512</v>
      </c>
      <c r="D51" s="8">
        <v>220540</v>
      </c>
      <c r="E51" s="8">
        <v>195133</v>
      </c>
      <c r="F51" s="9">
        <v>145191</v>
      </c>
      <c r="G51" s="45">
        <f t="shared" si="0"/>
        <v>1.700606907157306E-3</v>
      </c>
    </row>
    <row r="52" spans="1:7" x14ac:dyDescent="0.25">
      <c r="A52" s="44" t="s">
        <v>48</v>
      </c>
      <c r="B52" s="11">
        <v>96976</v>
      </c>
      <c r="C52" s="11">
        <v>93991</v>
      </c>
      <c r="D52" s="11">
        <v>144096</v>
      </c>
      <c r="E52" s="11">
        <v>198861</v>
      </c>
      <c r="F52" s="12">
        <v>140674</v>
      </c>
      <c r="G52" s="45">
        <f t="shared" si="0"/>
        <v>1.6476997614001342E-3</v>
      </c>
    </row>
    <row r="53" spans="1:7" x14ac:dyDescent="0.25">
      <c r="A53" s="42" t="s">
        <v>27</v>
      </c>
      <c r="B53" s="8">
        <v>97022</v>
      </c>
      <c r="C53" s="8">
        <v>60768</v>
      </c>
      <c r="D53" s="8">
        <v>94700</v>
      </c>
      <c r="E53" s="8">
        <v>123091</v>
      </c>
      <c r="F53" s="9">
        <v>122616</v>
      </c>
      <c r="G53" s="45">
        <f t="shared" si="0"/>
        <v>1.4361883073193259E-3</v>
      </c>
    </row>
    <row r="54" spans="1:7" x14ac:dyDescent="0.25">
      <c r="A54" s="44" t="s">
        <v>79</v>
      </c>
      <c r="B54" s="11">
        <v>113956</v>
      </c>
      <c r="C54" s="11">
        <v>97951</v>
      </c>
      <c r="D54" s="11">
        <v>248708</v>
      </c>
      <c r="E54" s="11">
        <v>155576</v>
      </c>
      <c r="F54" s="12">
        <v>107085</v>
      </c>
      <c r="G54" s="45">
        <f t="shared" si="0"/>
        <v>1.2542753383676683E-3</v>
      </c>
    </row>
    <row r="55" spans="1:7" x14ac:dyDescent="0.25">
      <c r="A55" s="42" t="s">
        <v>162</v>
      </c>
      <c r="B55" s="8">
        <v>96211</v>
      </c>
      <c r="C55" s="8">
        <v>89662</v>
      </c>
      <c r="D55" s="8">
        <v>119893</v>
      </c>
      <c r="E55" s="8">
        <v>139083</v>
      </c>
      <c r="F55" s="9">
        <v>99989</v>
      </c>
      <c r="G55" s="45">
        <f t="shared" si="0"/>
        <v>1.1711606369523722E-3</v>
      </c>
    </row>
    <row r="56" spans="1:7" x14ac:dyDescent="0.25">
      <c r="A56" s="44" t="s">
        <v>194</v>
      </c>
      <c r="B56" s="11">
        <v>107332</v>
      </c>
      <c r="C56" s="11">
        <v>103643</v>
      </c>
      <c r="D56" s="11">
        <v>146204</v>
      </c>
      <c r="E56" s="11">
        <v>141934</v>
      </c>
      <c r="F56" s="12">
        <v>98462</v>
      </c>
      <c r="G56" s="45">
        <f t="shared" si="0"/>
        <v>1.153275046611172E-3</v>
      </c>
    </row>
    <row r="57" spans="1:7" x14ac:dyDescent="0.25">
      <c r="A57" s="42" t="s">
        <v>74</v>
      </c>
      <c r="B57" s="8">
        <v>65911</v>
      </c>
      <c r="C57" s="8">
        <v>57054</v>
      </c>
      <c r="D57" s="8">
        <v>81198</v>
      </c>
      <c r="E57" s="8">
        <v>97364</v>
      </c>
      <c r="F57" s="9">
        <v>87350</v>
      </c>
      <c r="G57" s="45">
        <f t="shared" si="0"/>
        <v>1.0231213597274671E-3</v>
      </c>
    </row>
    <row r="58" spans="1:7" x14ac:dyDescent="0.25">
      <c r="A58" s="44" t="s">
        <v>21</v>
      </c>
      <c r="B58" s="11">
        <v>81682</v>
      </c>
      <c r="C58" s="11">
        <v>63135</v>
      </c>
      <c r="D58" s="11">
        <v>94068</v>
      </c>
      <c r="E58" s="11">
        <v>67485</v>
      </c>
      <c r="F58" s="40">
        <v>84592</v>
      </c>
      <c r="G58" s="45">
        <f t="shared" si="0"/>
        <v>9.9081719590229998E-4</v>
      </c>
    </row>
    <row r="59" spans="1:7" x14ac:dyDescent="0.25">
      <c r="A59" s="42" t="s">
        <v>122</v>
      </c>
      <c r="B59" s="8">
        <v>65258</v>
      </c>
      <c r="C59" s="8">
        <v>75301</v>
      </c>
      <c r="D59" s="8">
        <v>51980</v>
      </c>
      <c r="E59" s="8">
        <v>47591</v>
      </c>
      <c r="F59" s="9">
        <v>82916</v>
      </c>
      <c r="G59" s="45">
        <f t="shared" si="0"/>
        <v>9.7118638423769512E-4</v>
      </c>
    </row>
    <row r="60" spans="1:7" x14ac:dyDescent="0.25">
      <c r="A60" s="44" t="s">
        <v>100</v>
      </c>
      <c r="B60" s="11">
        <v>67793</v>
      </c>
      <c r="C60" s="11">
        <v>58260</v>
      </c>
      <c r="D60" s="11">
        <v>103725</v>
      </c>
      <c r="E60" s="11">
        <v>106032</v>
      </c>
      <c r="F60" s="12">
        <v>82716</v>
      </c>
      <c r="G60" s="45">
        <f t="shared" si="0"/>
        <v>9.6884380528010502E-4</v>
      </c>
    </row>
    <row r="61" spans="1:7" x14ac:dyDescent="0.25">
      <c r="A61" s="42" t="s">
        <v>85</v>
      </c>
      <c r="B61" s="8">
        <v>55380</v>
      </c>
      <c r="C61" s="8">
        <v>38977</v>
      </c>
      <c r="D61" s="8">
        <v>56304</v>
      </c>
      <c r="E61" s="8">
        <v>57550</v>
      </c>
      <c r="F61" s="9">
        <v>82662</v>
      </c>
      <c r="G61" s="45">
        <f t="shared" si="0"/>
        <v>9.6821130896155574E-4</v>
      </c>
    </row>
    <row r="62" spans="1:7" x14ac:dyDescent="0.25">
      <c r="A62" s="44" t="s">
        <v>102</v>
      </c>
      <c r="B62" s="11">
        <v>81549</v>
      </c>
      <c r="C62" s="11">
        <v>77554</v>
      </c>
      <c r="D62" s="11">
        <v>116747</v>
      </c>
      <c r="E62" s="11">
        <v>101308</v>
      </c>
      <c r="F62" s="12">
        <v>70787</v>
      </c>
      <c r="G62" s="45">
        <f t="shared" si="0"/>
        <v>8.2912068335464471E-4</v>
      </c>
    </row>
    <row r="63" spans="1:7" x14ac:dyDescent="0.25">
      <c r="A63" s="42" t="s">
        <v>36</v>
      </c>
      <c r="B63" s="8">
        <v>43999</v>
      </c>
      <c r="C63" s="8">
        <v>66012</v>
      </c>
      <c r="D63" s="8">
        <v>72280</v>
      </c>
      <c r="E63" s="8">
        <v>34206</v>
      </c>
      <c r="F63" s="9">
        <v>69966</v>
      </c>
      <c r="G63" s="45">
        <f t="shared" si="0"/>
        <v>8.1950439673373742E-4</v>
      </c>
    </row>
    <row r="64" spans="1:7" x14ac:dyDescent="0.25">
      <c r="A64" s="44" t="s">
        <v>144</v>
      </c>
      <c r="B64" s="11">
        <v>57548</v>
      </c>
      <c r="C64" s="11">
        <v>53612</v>
      </c>
      <c r="D64" s="11">
        <v>80021</v>
      </c>
      <c r="E64" s="11">
        <v>99211</v>
      </c>
      <c r="F64" s="12">
        <v>69011</v>
      </c>
      <c r="G64" s="45">
        <f t="shared" si="0"/>
        <v>8.0831858221124485E-4</v>
      </c>
    </row>
    <row r="65" spans="1:7" x14ac:dyDescent="0.25">
      <c r="A65" s="42" t="s">
        <v>190</v>
      </c>
      <c r="B65" s="8">
        <v>56901</v>
      </c>
      <c r="C65" s="8">
        <v>50137</v>
      </c>
      <c r="D65" s="8">
        <v>66127</v>
      </c>
      <c r="E65" s="8">
        <v>68359</v>
      </c>
      <c r="F65" s="9">
        <v>65053</v>
      </c>
      <c r="G65" s="45">
        <f t="shared" si="0"/>
        <v>7.619589446405372E-4</v>
      </c>
    </row>
    <row r="66" spans="1:7" x14ac:dyDescent="0.25">
      <c r="A66" s="44" t="s">
        <v>33</v>
      </c>
      <c r="B66" s="11">
        <v>32296</v>
      </c>
      <c r="C66" s="11">
        <v>378</v>
      </c>
      <c r="D66" s="11">
        <v>41602</v>
      </c>
      <c r="E66" s="11">
        <v>87584</v>
      </c>
      <c r="F66" s="40">
        <v>58814</v>
      </c>
      <c r="G66" s="45">
        <f t="shared" si="0"/>
        <v>6.8888219405851463E-4</v>
      </c>
    </row>
    <row r="67" spans="1:7" x14ac:dyDescent="0.25">
      <c r="A67" s="42" t="s">
        <v>160</v>
      </c>
      <c r="B67" s="8">
        <v>61924</v>
      </c>
      <c r="C67" s="8">
        <v>58209</v>
      </c>
      <c r="D67" s="8">
        <v>86705</v>
      </c>
      <c r="E67" s="8">
        <v>88780</v>
      </c>
      <c r="F67" s="9">
        <v>56616</v>
      </c>
      <c r="G67" s="45">
        <f t="shared" si="0"/>
        <v>6.6313725131459972E-4</v>
      </c>
    </row>
    <row r="68" spans="1:7" x14ac:dyDescent="0.25">
      <c r="A68" s="44" t="s">
        <v>13</v>
      </c>
      <c r="B68" s="11">
        <v>13460</v>
      </c>
      <c r="C68" s="11">
        <v>26171</v>
      </c>
      <c r="D68" s="11">
        <v>138414</v>
      </c>
      <c r="E68" s="11">
        <v>108700</v>
      </c>
      <c r="F68" s="12">
        <v>53354</v>
      </c>
      <c r="G68" s="45">
        <f t="shared" si="0"/>
        <v>6.2492978851630551E-4</v>
      </c>
    </row>
    <row r="69" spans="1:7" x14ac:dyDescent="0.25">
      <c r="A69" s="42" t="s">
        <v>151</v>
      </c>
      <c r="B69" s="8">
        <v>16421</v>
      </c>
      <c r="C69" s="8">
        <v>7994</v>
      </c>
      <c r="D69" s="8">
        <v>4746</v>
      </c>
      <c r="E69" s="8">
        <v>35212</v>
      </c>
      <c r="F69" s="39">
        <v>52301</v>
      </c>
      <c r="G69" s="45">
        <f t="shared" si="0"/>
        <v>6.1259611030459367E-4</v>
      </c>
    </row>
    <row r="70" spans="1:7" x14ac:dyDescent="0.25">
      <c r="A70" s="44" t="s">
        <v>45</v>
      </c>
      <c r="B70" s="11">
        <v>27577</v>
      </c>
      <c r="C70" s="11">
        <v>39729</v>
      </c>
      <c r="D70" s="11">
        <v>62287</v>
      </c>
      <c r="E70" s="40">
        <v>54502</v>
      </c>
      <c r="F70" s="40">
        <v>45530</v>
      </c>
      <c r="G70" s="45">
        <f t="shared" si="0"/>
        <v>5.3328809969538154E-4</v>
      </c>
    </row>
    <row r="71" spans="1:7" x14ac:dyDescent="0.25">
      <c r="A71" s="42" t="s">
        <v>44</v>
      </c>
      <c r="B71" s="8">
        <v>32452</v>
      </c>
      <c r="C71" s="8">
        <v>23815</v>
      </c>
      <c r="D71" s="8">
        <v>57639</v>
      </c>
      <c r="E71" s="8">
        <v>51185</v>
      </c>
      <c r="F71" s="9">
        <v>45360</v>
      </c>
      <c r="G71" s="45">
        <f t="shared" si="0"/>
        <v>5.3129690758143004E-4</v>
      </c>
    </row>
    <row r="72" spans="1:7" x14ac:dyDescent="0.25">
      <c r="A72" s="44" t="s">
        <v>140</v>
      </c>
      <c r="B72" s="11">
        <v>34117</v>
      </c>
      <c r="C72" s="11">
        <v>34431</v>
      </c>
      <c r="D72" s="11">
        <v>34283</v>
      </c>
      <c r="E72" s="11">
        <v>41276</v>
      </c>
      <c r="F72" s="40">
        <v>41432</v>
      </c>
      <c r="G72" s="45">
        <f t="shared" si="0"/>
        <v>4.8528865685436084E-4</v>
      </c>
    </row>
    <row r="73" spans="1:7" x14ac:dyDescent="0.25">
      <c r="A73" s="42" t="s">
        <v>58</v>
      </c>
      <c r="B73" s="8">
        <v>149075</v>
      </c>
      <c r="C73" s="8">
        <v>61222</v>
      </c>
      <c r="D73" s="8">
        <v>135174</v>
      </c>
      <c r="E73" s="8">
        <v>113126</v>
      </c>
      <c r="F73" s="39">
        <v>40003</v>
      </c>
      <c r="G73" s="45">
        <f t="shared" si="0"/>
        <v>4.6855093020237973E-4</v>
      </c>
    </row>
    <row r="74" spans="1:7" x14ac:dyDescent="0.25">
      <c r="A74" s="44" t="s">
        <v>25</v>
      </c>
      <c r="B74" s="11">
        <v>3017</v>
      </c>
      <c r="C74" s="11"/>
      <c r="D74" s="11">
        <v>16997</v>
      </c>
      <c r="E74" s="11">
        <v>31882</v>
      </c>
      <c r="F74" s="12">
        <v>33459</v>
      </c>
      <c r="G74" s="45">
        <f t="shared" si="0"/>
        <v>3.9190174671003235E-4</v>
      </c>
    </row>
    <row r="75" spans="1:7" x14ac:dyDescent="0.25">
      <c r="A75" s="42" t="s">
        <v>216</v>
      </c>
      <c r="B75" s="8">
        <v>180065</v>
      </c>
      <c r="C75" s="8">
        <v>118488</v>
      </c>
      <c r="D75" s="8">
        <v>101267</v>
      </c>
      <c r="E75" s="8">
        <v>37947</v>
      </c>
      <c r="F75" s="9">
        <v>32574</v>
      </c>
      <c r="G75" s="45">
        <f t="shared" si="0"/>
        <v>3.8153583482269623E-4</v>
      </c>
    </row>
    <row r="76" spans="1:7" x14ac:dyDescent="0.25">
      <c r="A76" s="44" t="s">
        <v>70</v>
      </c>
      <c r="B76" s="11">
        <v>35580</v>
      </c>
      <c r="C76" s="11">
        <v>53528</v>
      </c>
      <c r="D76" s="11">
        <v>78989</v>
      </c>
      <c r="E76" s="11">
        <v>54633</v>
      </c>
      <c r="F76" s="12">
        <v>28860</v>
      </c>
      <c r="G76" s="45">
        <f t="shared" si="0"/>
        <v>3.3803414358024846E-4</v>
      </c>
    </row>
    <row r="77" spans="1:7" x14ac:dyDescent="0.25">
      <c r="A77" s="42" t="s">
        <v>164</v>
      </c>
      <c r="B77" s="8">
        <v>121339</v>
      </c>
      <c r="C77" s="8">
        <v>134798</v>
      </c>
      <c r="D77" s="8">
        <v>237827</v>
      </c>
      <c r="E77" s="8">
        <v>56900</v>
      </c>
      <c r="F77" s="9">
        <v>28766</v>
      </c>
      <c r="G77" s="45">
        <f t="shared" si="0"/>
        <v>3.3693313147018113E-4</v>
      </c>
    </row>
    <row r="78" spans="1:7" x14ac:dyDescent="0.25">
      <c r="A78" s="44" t="s">
        <v>26</v>
      </c>
      <c r="B78" s="11">
        <v>18307</v>
      </c>
      <c r="C78" s="11">
        <v>16373</v>
      </c>
      <c r="D78" s="11">
        <v>21644</v>
      </c>
      <c r="E78" s="11">
        <v>33254</v>
      </c>
      <c r="F78" s="12">
        <v>28262</v>
      </c>
      <c r="G78" s="45">
        <f t="shared" si="0"/>
        <v>3.3102983249705414E-4</v>
      </c>
    </row>
    <row r="79" spans="1:7" x14ac:dyDescent="0.25">
      <c r="A79" s="42" t="s">
        <v>40</v>
      </c>
      <c r="B79" s="8">
        <v>25484</v>
      </c>
      <c r="C79" s="8">
        <v>24542</v>
      </c>
      <c r="D79" s="8">
        <v>45327</v>
      </c>
      <c r="E79" s="8">
        <v>41681</v>
      </c>
      <c r="F79" s="9">
        <v>26621</v>
      </c>
      <c r="G79" s="45">
        <f t="shared" si="0"/>
        <v>3.1180897215002753E-4</v>
      </c>
    </row>
    <row r="80" spans="1:7" x14ac:dyDescent="0.25">
      <c r="A80" s="44" t="s">
        <v>49</v>
      </c>
      <c r="B80" s="11">
        <v>5543</v>
      </c>
      <c r="C80" s="11">
        <v>7579</v>
      </c>
      <c r="D80" s="11">
        <v>14379</v>
      </c>
      <c r="E80" s="11">
        <v>37409</v>
      </c>
      <c r="F80" s="12">
        <v>26570</v>
      </c>
      <c r="G80" s="45">
        <f t="shared" si="0"/>
        <v>3.1121161451584206E-4</v>
      </c>
    </row>
    <row r="81" spans="1:7" x14ac:dyDescent="0.25">
      <c r="A81" s="42" t="s">
        <v>165</v>
      </c>
      <c r="B81" s="8">
        <v>19855</v>
      </c>
      <c r="C81" s="8">
        <v>15592</v>
      </c>
      <c r="D81" s="8">
        <v>21883</v>
      </c>
      <c r="E81" s="8">
        <v>21180</v>
      </c>
      <c r="F81" s="9">
        <v>24908</v>
      </c>
      <c r="G81" s="45">
        <f t="shared" ref="G81:G144" si="1">F81/$F$15</f>
        <v>2.9174478337826848E-4</v>
      </c>
    </row>
    <row r="82" spans="1:7" x14ac:dyDescent="0.25">
      <c r="A82" s="44" t="s">
        <v>153</v>
      </c>
      <c r="B82" s="11">
        <v>25428</v>
      </c>
      <c r="C82" s="11">
        <v>20307</v>
      </c>
      <c r="D82" s="11">
        <v>32980</v>
      </c>
      <c r="E82" s="11">
        <v>37035</v>
      </c>
      <c r="F82" s="12">
        <v>24495</v>
      </c>
      <c r="G82" s="45">
        <f t="shared" si="1"/>
        <v>2.8690735783084496E-4</v>
      </c>
    </row>
    <row r="83" spans="1:7" x14ac:dyDescent="0.25">
      <c r="A83" s="42" t="s">
        <v>69</v>
      </c>
      <c r="B83" s="8">
        <v>12922</v>
      </c>
      <c r="C83" s="8">
        <v>14392</v>
      </c>
      <c r="D83" s="8">
        <v>26186</v>
      </c>
      <c r="E83" s="8">
        <v>31766</v>
      </c>
      <c r="F83" s="9">
        <v>22570</v>
      </c>
      <c r="G83" s="45">
        <f t="shared" si="1"/>
        <v>2.6436003536404047E-4</v>
      </c>
    </row>
    <row r="84" spans="1:7" x14ac:dyDescent="0.25">
      <c r="A84" s="44" t="s">
        <v>186</v>
      </c>
      <c r="B84" s="11">
        <v>19328</v>
      </c>
      <c r="C84" s="11">
        <v>13974</v>
      </c>
      <c r="D84" s="11">
        <v>31868</v>
      </c>
      <c r="E84" s="11">
        <v>25653</v>
      </c>
      <c r="F84" s="12">
        <v>16574</v>
      </c>
      <c r="G84" s="45">
        <f t="shared" si="1"/>
        <v>1.9412951821548989E-4</v>
      </c>
    </row>
    <row r="85" spans="1:7" x14ac:dyDescent="0.25">
      <c r="A85" s="42" t="s">
        <v>28</v>
      </c>
      <c r="B85" s="8">
        <v>6642</v>
      </c>
      <c r="C85" s="8">
        <v>3254</v>
      </c>
      <c r="D85" s="8">
        <v>7123</v>
      </c>
      <c r="E85" s="8">
        <v>8023</v>
      </c>
      <c r="F85" s="9">
        <v>10614</v>
      </c>
      <c r="G85" s="45">
        <f t="shared" si="1"/>
        <v>1.2432066527930552E-4</v>
      </c>
    </row>
    <row r="86" spans="1:7" x14ac:dyDescent="0.25">
      <c r="A86" s="44" t="s">
        <v>38</v>
      </c>
      <c r="B86" s="11">
        <v>16573</v>
      </c>
      <c r="C86" s="11">
        <v>14331</v>
      </c>
      <c r="D86" s="11">
        <v>9576</v>
      </c>
      <c r="E86" s="11">
        <v>7154</v>
      </c>
      <c r="F86" s="12">
        <v>8806</v>
      </c>
      <c r="G86" s="45">
        <f t="shared" si="1"/>
        <v>1.031437515026912E-4</v>
      </c>
    </row>
    <row r="87" spans="1:7" x14ac:dyDescent="0.25">
      <c r="A87" s="42" t="s">
        <v>136</v>
      </c>
      <c r="B87" s="8">
        <v>13669</v>
      </c>
      <c r="C87" s="8">
        <v>11623</v>
      </c>
      <c r="D87" s="8">
        <v>15929</v>
      </c>
      <c r="E87" s="8">
        <v>14146</v>
      </c>
      <c r="F87" s="9">
        <v>7609</v>
      </c>
      <c r="G87" s="45">
        <f t="shared" si="1"/>
        <v>8.9123416441514567E-5</v>
      </c>
    </row>
    <row r="88" spans="1:7" x14ac:dyDescent="0.25">
      <c r="A88" s="44" t="s">
        <v>19</v>
      </c>
      <c r="B88" s="11">
        <v>8339</v>
      </c>
      <c r="C88" s="11">
        <v>3828</v>
      </c>
      <c r="D88" s="11">
        <v>4045</v>
      </c>
      <c r="E88" s="11">
        <v>2000</v>
      </c>
      <c r="F88" s="12">
        <v>5155</v>
      </c>
      <c r="G88" s="45">
        <f t="shared" si="1"/>
        <v>6.0379972631884293E-5</v>
      </c>
    </row>
    <row r="89" spans="1:7" x14ac:dyDescent="0.25">
      <c r="A89" s="42" t="s">
        <v>42</v>
      </c>
      <c r="B89" s="8">
        <v>6029</v>
      </c>
      <c r="C89" s="8">
        <v>3257</v>
      </c>
      <c r="D89" s="8">
        <v>3883</v>
      </c>
      <c r="E89" s="8">
        <v>8500</v>
      </c>
      <c r="F89" s="9">
        <v>4945</v>
      </c>
      <c r="G89" s="45">
        <f t="shared" si="1"/>
        <v>5.7920264726414713E-5</v>
      </c>
    </row>
    <row r="90" spans="1:7" x14ac:dyDescent="0.25">
      <c r="A90" s="44" t="s">
        <v>86</v>
      </c>
      <c r="B90" s="11">
        <v>5103</v>
      </c>
      <c r="C90" s="11">
        <v>7397</v>
      </c>
      <c r="D90" s="11">
        <v>9872</v>
      </c>
      <c r="E90" s="11">
        <v>7843</v>
      </c>
      <c r="F90" s="12">
        <v>3608</v>
      </c>
      <c r="G90" s="45">
        <f t="shared" si="1"/>
        <v>4.226012439492503E-5</v>
      </c>
    </row>
    <row r="91" spans="1:7" x14ac:dyDescent="0.25">
      <c r="A91" s="42" t="s">
        <v>123</v>
      </c>
      <c r="B91" s="8">
        <v>467</v>
      </c>
      <c r="C91" s="8">
        <v>694</v>
      </c>
      <c r="D91" s="8">
        <v>1238</v>
      </c>
      <c r="E91" s="8">
        <v>3687</v>
      </c>
      <c r="F91" s="9">
        <v>3063</v>
      </c>
      <c r="G91" s="45">
        <f t="shared" si="1"/>
        <v>3.5876596735492068E-5</v>
      </c>
    </row>
    <row r="92" spans="1:7" x14ac:dyDescent="0.25">
      <c r="A92" s="44" t="s">
        <v>39</v>
      </c>
      <c r="B92" s="11">
        <v>413</v>
      </c>
      <c r="C92" s="11">
        <v>1568</v>
      </c>
      <c r="D92" s="11">
        <v>4296</v>
      </c>
      <c r="E92" s="11">
        <v>3266</v>
      </c>
      <c r="F92" s="12">
        <v>2628</v>
      </c>
      <c r="G92" s="45">
        <f t="shared" si="1"/>
        <v>3.0781487502733645E-5</v>
      </c>
    </row>
    <row r="93" spans="1:7" x14ac:dyDescent="0.25">
      <c r="A93" s="42" t="s">
        <v>156</v>
      </c>
      <c r="B93" s="8">
        <v>995</v>
      </c>
      <c r="C93" s="8">
        <v>1554</v>
      </c>
      <c r="D93" s="8">
        <v>5633</v>
      </c>
      <c r="E93" s="8">
        <v>3763</v>
      </c>
      <c r="F93" s="9">
        <v>2612</v>
      </c>
      <c r="G93" s="45">
        <f t="shared" si="1"/>
        <v>3.0594081186126437E-5</v>
      </c>
    </row>
    <row r="94" spans="1:7" x14ac:dyDescent="0.25">
      <c r="A94" s="44" t="s">
        <v>149</v>
      </c>
      <c r="B94" s="11">
        <v>8929</v>
      </c>
      <c r="C94" s="11">
        <v>5162</v>
      </c>
      <c r="D94" s="11">
        <v>48019</v>
      </c>
      <c r="E94" s="40">
        <v>5624</v>
      </c>
      <c r="F94" s="40">
        <v>2274</v>
      </c>
      <c r="G94" s="45">
        <f t="shared" si="1"/>
        <v>2.6635122747799204E-5</v>
      </c>
    </row>
    <row r="95" spans="1:7" x14ac:dyDescent="0.25">
      <c r="A95" s="42" t="s">
        <v>41</v>
      </c>
      <c r="B95" s="39">
        <v>2242</v>
      </c>
      <c r="C95" s="39">
        <v>16</v>
      </c>
      <c r="D95" s="39">
        <v>157</v>
      </c>
      <c r="E95" s="39">
        <v>2101</v>
      </c>
      <c r="F95" s="39">
        <v>2232</v>
      </c>
      <c r="G95" s="45">
        <f t="shared" si="1"/>
        <v>2.6143181166705285E-5</v>
      </c>
    </row>
    <row r="96" spans="1:7" x14ac:dyDescent="0.25">
      <c r="A96" s="44" t="s">
        <v>104</v>
      </c>
      <c r="B96" s="11">
        <v>2813</v>
      </c>
      <c r="C96" s="11">
        <v>7223</v>
      </c>
      <c r="D96" s="11">
        <v>4512</v>
      </c>
      <c r="E96" s="11">
        <v>4483</v>
      </c>
      <c r="F96" s="12">
        <v>2216</v>
      </c>
      <c r="G96" s="45">
        <f t="shared" si="1"/>
        <v>2.595577485009808E-5</v>
      </c>
    </row>
    <row r="97" spans="1:7" x14ac:dyDescent="0.25">
      <c r="A97" s="42" t="s">
        <v>71</v>
      </c>
      <c r="B97" s="8">
        <v>339</v>
      </c>
      <c r="C97" s="8">
        <v>302</v>
      </c>
      <c r="D97" s="8">
        <v>372</v>
      </c>
      <c r="E97" s="8">
        <v>1575</v>
      </c>
      <c r="F97" s="9">
        <v>2115</v>
      </c>
      <c r="G97" s="45">
        <f t="shared" si="1"/>
        <v>2.4772772476515089E-5</v>
      </c>
    </row>
    <row r="98" spans="1:7" x14ac:dyDescent="0.25">
      <c r="A98" s="44" t="s">
        <v>236</v>
      </c>
      <c r="B98" s="40">
        <v>13715</v>
      </c>
      <c r="C98" s="40">
        <v>7042</v>
      </c>
      <c r="D98" s="40">
        <v>7002</v>
      </c>
      <c r="E98" s="40">
        <v>10357</v>
      </c>
      <c r="F98" s="40">
        <v>2007</v>
      </c>
      <c r="G98" s="45">
        <f t="shared" si="1"/>
        <v>2.3507779839416445E-5</v>
      </c>
    </row>
    <row r="99" spans="1:7" x14ac:dyDescent="0.25">
      <c r="A99" s="42" t="s">
        <v>109</v>
      </c>
      <c r="B99" s="8">
        <v>1041</v>
      </c>
      <c r="C99" s="8">
        <v>78</v>
      </c>
      <c r="D99" s="8">
        <v>427</v>
      </c>
      <c r="E99" s="8">
        <v>1898</v>
      </c>
      <c r="F99" s="9">
        <v>1996</v>
      </c>
      <c r="G99" s="45">
        <f t="shared" si="1"/>
        <v>2.3378937996748991E-5</v>
      </c>
    </row>
    <row r="100" spans="1:7" x14ac:dyDescent="0.25">
      <c r="A100" s="44" t="s">
        <v>30</v>
      </c>
      <c r="B100" s="11">
        <v>665</v>
      </c>
      <c r="C100" s="11">
        <v>0</v>
      </c>
      <c r="D100" s="11">
        <v>0</v>
      </c>
      <c r="E100" s="11">
        <v>0</v>
      </c>
      <c r="F100" s="12">
        <v>1708</v>
      </c>
      <c r="G100" s="45">
        <f t="shared" si="1"/>
        <v>2.0005624297819277E-5</v>
      </c>
    </row>
    <row r="101" spans="1:7" x14ac:dyDescent="0.25">
      <c r="A101" s="42" t="s">
        <v>235</v>
      </c>
      <c r="B101" s="39">
        <v>8294</v>
      </c>
      <c r="C101" s="39">
        <v>5773</v>
      </c>
      <c r="D101" s="39">
        <v>2679</v>
      </c>
      <c r="E101" s="39">
        <v>1694</v>
      </c>
      <c r="F101" s="39">
        <v>1244</v>
      </c>
      <c r="G101" s="45">
        <f t="shared" si="1"/>
        <v>1.4570841116210295E-5</v>
      </c>
    </row>
    <row r="102" spans="1:7" x14ac:dyDescent="0.25">
      <c r="A102" s="44" t="s">
        <v>54</v>
      </c>
      <c r="B102" s="11">
        <v>644</v>
      </c>
      <c r="C102" s="11">
        <v>463</v>
      </c>
      <c r="D102" s="11">
        <v>1138</v>
      </c>
      <c r="E102" s="11">
        <v>1158</v>
      </c>
      <c r="F102" s="12">
        <v>808</v>
      </c>
      <c r="G102" s="45">
        <f t="shared" si="1"/>
        <v>9.4640189886639207E-6</v>
      </c>
    </row>
    <row r="103" spans="1:7" x14ac:dyDescent="0.25">
      <c r="A103" s="42" t="s">
        <v>60</v>
      </c>
      <c r="B103" s="8">
        <v>416</v>
      </c>
      <c r="C103" s="8">
        <v>354</v>
      </c>
      <c r="D103" s="8">
        <v>1122</v>
      </c>
      <c r="E103" s="8">
        <v>794</v>
      </c>
      <c r="F103" s="39">
        <v>786</v>
      </c>
      <c r="G103" s="45">
        <f t="shared" si="1"/>
        <v>9.2063353033290114E-6</v>
      </c>
    </row>
    <row r="104" spans="1:7" x14ac:dyDescent="0.25">
      <c r="A104" s="44" t="s">
        <v>67</v>
      </c>
      <c r="B104" s="11">
        <v>1732</v>
      </c>
      <c r="C104" s="11">
        <v>1723</v>
      </c>
      <c r="D104" s="11">
        <v>2531</v>
      </c>
      <c r="E104" s="11">
        <v>1364</v>
      </c>
      <c r="F104" s="40">
        <v>704</v>
      </c>
      <c r="G104" s="45">
        <f t="shared" si="1"/>
        <v>8.2458779307170789E-6</v>
      </c>
    </row>
    <row r="105" spans="1:7" x14ac:dyDescent="0.25">
      <c r="A105" s="42" t="s">
        <v>73</v>
      </c>
      <c r="B105" s="8">
        <v>11552</v>
      </c>
      <c r="C105" s="8">
        <v>9079</v>
      </c>
      <c r="D105" s="8">
        <v>18127</v>
      </c>
      <c r="E105" s="8">
        <v>23998</v>
      </c>
      <c r="F105" s="39">
        <v>477</v>
      </c>
      <c r="G105" s="45">
        <f t="shared" si="1"/>
        <v>5.5870508138523392E-6</v>
      </c>
    </row>
    <row r="106" spans="1:7" x14ac:dyDescent="0.25">
      <c r="A106" s="44" t="s">
        <v>118</v>
      </c>
      <c r="B106" s="11">
        <v>39</v>
      </c>
      <c r="C106" s="11">
        <v>190</v>
      </c>
      <c r="D106" s="11">
        <v>378</v>
      </c>
      <c r="E106" s="11">
        <v>1025</v>
      </c>
      <c r="F106" s="12">
        <v>466</v>
      </c>
      <c r="G106" s="45">
        <f t="shared" si="1"/>
        <v>5.4582089711848846E-6</v>
      </c>
    </row>
    <row r="107" spans="1:7" x14ac:dyDescent="0.25">
      <c r="A107" s="42" t="s">
        <v>11</v>
      </c>
      <c r="B107" s="8">
        <v>516</v>
      </c>
      <c r="C107" s="8">
        <v>196</v>
      </c>
      <c r="D107" s="8">
        <v>201</v>
      </c>
      <c r="E107" s="8">
        <v>473</v>
      </c>
      <c r="F107" s="9">
        <v>462</v>
      </c>
      <c r="G107" s="45">
        <f t="shared" si="1"/>
        <v>5.4113573920330834E-6</v>
      </c>
    </row>
    <row r="108" spans="1:7" x14ac:dyDescent="0.25">
      <c r="A108" s="44" t="s">
        <v>125</v>
      </c>
      <c r="B108" s="11">
        <v>573</v>
      </c>
      <c r="C108" s="11">
        <v>529</v>
      </c>
      <c r="D108" s="11">
        <v>813</v>
      </c>
      <c r="E108" s="11">
        <v>459</v>
      </c>
      <c r="F108" s="40">
        <v>376</v>
      </c>
      <c r="G108" s="45">
        <f t="shared" si="1"/>
        <v>4.4040484402693489E-6</v>
      </c>
    </row>
    <row r="109" spans="1:7" x14ac:dyDescent="0.25">
      <c r="A109" s="42" t="s">
        <v>108</v>
      </c>
      <c r="B109" s="8">
        <v>797</v>
      </c>
      <c r="C109" s="8">
        <v>383</v>
      </c>
      <c r="D109" s="8">
        <v>0</v>
      </c>
      <c r="E109" s="8">
        <v>206</v>
      </c>
      <c r="F109" s="9">
        <v>351</v>
      </c>
      <c r="G109" s="45">
        <f t="shared" si="1"/>
        <v>4.111226070570589E-6</v>
      </c>
    </row>
    <row r="110" spans="1:7" x14ac:dyDescent="0.25">
      <c r="A110" s="44" t="s">
        <v>57</v>
      </c>
      <c r="B110" s="11">
        <v>1606</v>
      </c>
      <c r="C110" s="11">
        <v>266</v>
      </c>
      <c r="D110" s="11">
        <v>116</v>
      </c>
      <c r="E110" s="11">
        <v>187</v>
      </c>
      <c r="F110" s="12">
        <v>337</v>
      </c>
      <c r="G110" s="45">
        <f t="shared" si="1"/>
        <v>3.9472455435392837E-6</v>
      </c>
    </row>
    <row r="111" spans="1:7" x14ac:dyDescent="0.25">
      <c r="A111" s="42" t="s">
        <v>43</v>
      </c>
      <c r="B111" s="39">
        <v>113</v>
      </c>
      <c r="C111" s="39">
        <v>2946</v>
      </c>
      <c r="D111" s="39">
        <v>2631</v>
      </c>
      <c r="E111" s="39">
        <v>2017</v>
      </c>
      <c r="F111" s="39">
        <v>257</v>
      </c>
      <c r="G111" s="45">
        <f t="shared" si="1"/>
        <v>3.0102139605032522E-6</v>
      </c>
    </row>
    <row r="112" spans="1:7" x14ac:dyDescent="0.25">
      <c r="A112" s="44" t="s">
        <v>63</v>
      </c>
      <c r="B112" s="11">
        <v>536</v>
      </c>
      <c r="C112" s="11">
        <v>406</v>
      </c>
      <c r="D112" s="11">
        <v>143</v>
      </c>
      <c r="E112" s="11">
        <v>307</v>
      </c>
      <c r="F112" s="12">
        <v>257</v>
      </c>
      <c r="G112" s="45">
        <f t="shared" si="1"/>
        <v>3.0102139605032522E-6</v>
      </c>
    </row>
    <row r="113" spans="1:7" x14ac:dyDescent="0.25">
      <c r="A113" s="42" t="s">
        <v>204</v>
      </c>
      <c r="B113" s="8">
        <v>1987</v>
      </c>
      <c r="C113" s="8">
        <v>1014</v>
      </c>
      <c r="D113" s="8">
        <v>1199</v>
      </c>
      <c r="E113" s="8">
        <v>1217</v>
      </c>
      <c r="F113" s="39">
        <v>221</v>
      </c>
      <c r="G113" s="45">
        <f t="shared" si="1"/>
        <v>2.5885497481370376E-6</v>
      </c>
    </row>
    <row r="114" spans="1:7" x14ac:dyDescent="0.25">
      <c r="A114" s="44" t="s">
        <v>203</v>
      </c>
      <c r="B114" s="40">
        <v>166</v>
      </c>
      <c r="C114" s="40">
        <v>121</v>
      </c>
      <c r="D114" s="40">
        <v>2967</v>
      </c>
      <c r="E114" s="40">
        <v>6893</v>
      </c>
      <c r="F114" s="40">
        <v>216</v>
      </c>
      <c r="G114" s="45">
        <f t="shared" si="1"/>
        <v>2.5299852741972859E-6</v>
      </c>
    </row>
    <row r="115" spans="1:7" x14ac:dyDescent="0.25">
      <c r="A115" s="42" t="s">
        <v>87</v>
      </c>
      <c r="B115" s="8">
        <v>24</v>
      </c>
      <c r="C115" s="8">
        <v>77</v>
      </c>
      <c r="D115" s="8">
        <v>3</v>
      </c>
      <c r="E115" s="8">
        <v>102</v>
      </c>
      <c r="F115" s="9">
        <v>213</v>
      </c>
      <c r="G115" s="45">
        <f t="shared" si="1"/>
        <v>2.4948465898334344E-6</v>
      </c>
    </row>
    <row r="116" spans="1:7" x14ac:dyDescent="0.25">
      <c r="A116" s="44" t="s">
        <v>95</v>
      </c>
      <c r="B116" s="11">
        <v>7636</v>
      </c>
      <c r="C116" s="11">
        <v>4260</v>
      </c>
      <c r="D116" s="11">
        <v>2897</v>
      </c>
      <c r="E116" s="11">
        <v>811</v>
      </c>
      <c r="F116" s="12">
        <v>173</v>
      </c>
      <c r="G116" s="45">
        <f t="shared" si="1"/>
        <v>2.0263307983154187E-6</v>
      </c>
    </row>
    <row r="117" spans="1:7" x14ac:dyDescent="0.25">
      <c r="A117" s="42" t="s">
        <v>206</v>
      </c>
      <c r="B117" s="39">
        <v>34</v>
      </c>
      <c r="C117" s="8"/>
      <c r="D117" s="39">
        <v>7</v>
      </c>
      <c r="E117" s="39">
        <v>58</v>
      </c>
      <c r="F117" s="39">
        <v>173</v>
      </c>
      <c r="G117" s="45">
        <f t="shared" si="1"/>
        <v>2.0263307983154187E-6</v>
      </c>
    </row>
    <row r="118" spans="1:7" x14ac:dyDescent="0.25">
      <c r="A118" s="44" t="s">
        <v>201</v>
      </c>
      <c r="B118" s="11">
        <v>88</v>
      </c>
      <c r="C118" s="11">
        <v>9</v>
      </c>
      <c r="D118" s="40">
        <v>7</v>
      </c>
      <c r="E118" s="11"/>
      <c r="F118" s="40">
        <v>150</v>
      </c>
      <c r="G118" s="45">
        <f t="shared" si="1"/>
        <v>1.7569342181925595E-6</v>
      </c>
    </row>
    <row r="119" spans="1:7" x14ac:dyDescent="0.25">
      <c r="A119" s="42" t="s">
        <v>18</v>
      </c>
      <c r="B119" s="8">
        <v>793</v>
      </c>
      <c r="C119" s="8">
        <v>2754</v>
      </c>
      <c r="D119" s="8">
        <v>9777</v>
      </c>
      <c r="E119" s="8">
        <v>883</v>
      </c>
      <c r="F119" s="9">
        <v>140</v>
      </c>
      <c r="G119" s="45">
        <f t="shared" si="1"/>
        <v>1.6398052703130556E-6</v>
      </c>
    </row>
    <row r="120" spans="1:7" x14ac:dyDescent="0.25">
      <c r="A120" s="44" t="s">
        <v>53</v>
      </c>
      <c r="B120" s="11">
        <v>131</v>
      </c>
      <c r="C120" s="11">
        <v>226</v>
      </c>
      <c r="D120" s="11">
        <v>268</v>
      </c>
      <c r="E120" s="11">
        <v>299</v>
      </c>
      <c r="F120" s="12">
        <v>140</v>
      </c>
      <c r="G120" s="45">
        <f t="shared" si="1"/>
        <v>1.6398052703130556E-6</v>
      </c>
    </row>
    <row r="121" spans="1:7" x14ac:dyDescent="0.25">
      <c r="A121" s="42" t="s">
        <v>167</v>
      </c>
      <c r="B121" s="8">
        <v>287</v>
      </c>
      <c r="C121" s="8">
        <v>96</v>
      </c>
      <c r="D121" s="8">
        <v>336</v>
      </c>
      <c r="E121" s="8">
        <v>569</v>
      </c>
      <c r="F121" s="9">
        <v>139</v>
      </c>
      <c r="G121" s="45">
        <f t="shared" si="1"/>
        <v>1.6280923755251053E-6</v>
      </c>
    </row>
    <row r="122" spans="1:7" x14ac:dyDescent="0.25">
      <c r="A122" s="44" t="s">
        <v>81</v>
      </c>
      <c r="B122" s="11">
        <v>534</v>
      </c>
      <c r="C122" s="11">
        <v>748</v>
      </c>
      <c r="D122" s="11">
        <v>0</v>
      </c>
      <c r="E122" s="11">
        <v>0</v>
      </c>
      <c r="F122" s="12">
        <v>125</v>
      </c>
      <c r="G122" s="45">
        <f t="shared" si="1"/>
        <v>1.4641118484937995E-6</v>
      </c>
    </row>
    <row r="123" spans="1:7" x14ac:dyDescent="0.25">
      <c r="A123" s="42" t="s">
        <v>172</v>
      </c>
      <c r="B123" s="8">
        <v>130</v>
      </c>
      <c r="C123" s="8">
        <v>41</v>
      </c>
      <c r="D123" s="8">
        <v>163</v>
      </c>
      <c r="E123" s="8">
        <v>131</v>
      </c>
      <c r="F123" s="9">
        <v>119</v>
      </c>
      <c r="G123" s="45">
        <f t="shared" si="1"/>
        <v>1.3938344797660972E-6</v>
      </c>
    </row>
    <row r="124" spans="1:7" x14ac:dyDescent="0.25">
      <c r="A124" s="44" t="s">
        <v>169</v>
      </c>
      <c r="B124" s="11">
        <v>391</v>
      </c>
      <c r="C124" s="11">
        <v>208</v>
      </c>
      <c r="D124" s="11">
        <v>137</v>
      </c>
      <c r="E124" s="11">
        <v>131</v>
      </c>
      <c r="F124" s="12">
        <v>113</v>
      </c>
      <c r="G124" s="45">
        <f t="shared" si="1"/>
        <v>1.3235571110383948E-6</v>
      </c>
    </row>
    <row r="125" spans="1:7" x14ac:dyDescent="0.25">
      <c r="A125" s="42" t="s">
        <v>51</v>
      </c>
      <c r="B125" s="8">
        <v>0</v>
      </c>
      <c r="C125" s="8">
        <v>0</v>
      </c>
      <c r="D125" s="8">
        <v>0</v>
      </c>
      <c r="E125" s="8">
        <v>0</v>
      </c>
      <c r="F125" s="39">
        <v>85</v>
      </c>
      <c r="G125" s="45">
        <f t="shared" si="1"/>
        <v>9.9559605697578379E-7</v>
      </c>
    </row>
    <row r="126" spans="1:7" x14ac:dyDescent="0.25">
      <c r="A126" s="44" t="s">
        <v>120</v>
      </c>
      <c r="B126" s="11">
        <v>61</v>
      </c>
      <c r="C126" s="11">
        <v>100</v>
      </c>
      <c r="D126" s="11">
        <v>64</v>
      </c>
      <c r="E126" s="11">
        <v>146</v>
      </c>
      <c r="F126" s="40">
        <v>47</v>
      </c>
      <c r="G126" s="45">
        <f t="shared" si="1"/>
        <v>5.5050605503366861E-7</v>
      </c>
    </row>
    <row r="127" spans="1:7" x14ac:dyDescent="0.25">
      <c r="A127" s="42" t="s">
        <v>124</v>
      </c>
      <c r="B127" s="8">
        <v>40</v>
      </c>
      <c r="C127" s="8">
        <v>122</v>
      </c>
      <c r="D127" s="8">
        <v>88</v>
      </c>
      <c r="E127" s="8">
        <v>10</v>
      </c>
      <c r="F127" s="9">
        <v>35</v>
      </c>
      <c r="G127" s="45">
        <f t="shared" si="1"/>
        <v>4.0995131757826389E-7</v>
      </c>
    </row>
    <row r="128" spans="1:7" x14ac:dyDescent="0.25">
      <c r="A128" s="44" t="s">
        <v>193</v>
      </c>
      <c r="B128" s="11">
        <v>12</v>
      </c>
      <c r="C128" s="11">
        <v>103</v>
      </c>
      <c r="D128" s="11">
        <v>92</v>
      </c>
      <c r="E128" s="11">
        <v>21</v>
      </c>
      <c r="F128" s="12">
        <v>31</v>
      </c>
      <c r="G128" s="45">
        <f t="shared" si="1"/>
        <v>3.6309973842646231E-7</v>
      </c>
    </row>
    <row r="129" spans="1:7" x14ac:dyDescent="0.25">
      <c r="A129" s="42" t="s">
        <v>90</v>
      </c>
      <c r="B129" s="39">
        <v>10</v>
      </c>
      <c r="C129" s="39">
        <v>1</v>
      </c>
      <c r="D129" s="8"/>
      <c r="E129" s="39">
        <v>33</v>
      </c>
      <c r="F129" s="39">
        <v>31</v>
      </c>
      <c r="G129" s="45">
        <f t="shared" si="1"/>
        <v>3.6309973842646231E-7</v>
      </c>
    </row>
    <row r="130" spans="1:7" x14ac:dyDescent="0.25">
      <c r="A130" s="44" t="s">
        <v>88</v>
      </c>
      <c r="B130" s="11">
        <v>0</v>
      </c>
      <c r="C130" s="11">
        <v>153</v>
      </c>
      <c r="D130" s="11">
        <v>310</v>
      </c>
      <c r="E130" s="11">
        <v>0</v>
      </c>
      <c r="F130" s="40">
        <v>29</v>
      </c>
      <c r="G130" s="45">
        <f t="shared" si="1"/>
        <v>3.3967394885056153E-7</v>
      </c>
    </row>
    <row r="131" spans="1:7" x14ac:dyDescent="0.25">
      <c r="A131" s="42" t="s">
        <v>93</v>
      </c>
      <c r="B131" s="8">
        <v>4</v>
      </c>
      <c r="C131" s="8">
        <v>0</v>
      </c>
      <c r="D131" s="8">
        <v>2</v>
      </c>
      <c r="E131" s="8">
        <v>1</v>
      </c>
      <c r="F131" s="9">
        <v>21</v>
      </c>
      <c r="G131" s="45">
        <f t="shared" si="1"/>
        <v>2.4597079054695832E-7</v>
      </c>
    </row>
    <row r="132" spans="1:7" x14ac:dyDescent="0.25">
      <c r="A132" s="44" t="s">
        <v>61</v>
      </c>
      <c r="B132" s="11">
        <v>0</v>
      </c>
      <c r="C132" s="11">
        <v>0</v>
      </c>
      <c r="D132" s="11">
        <v>18</v>
      </c>
      <c r="E132" s="11"/>
      <c r="F132" s="40">
        <v>21</v>
      </c>
      <c r="G132" s="45">
        <f t="shared" si="1"/>
        <v>2.4597079054695832E-7</v>
      </c>
    </row>
    <row r="133" spans="1:7" x14ac:dyDescent="0.25">
      <c r="A133" s="42" t="s">
        <v>22</v>
      </c>
      <c r="B133" s="8"/>
      <c r="C133" s="39">
        <v>2</v>
      </c>
      <c r="D133" s="39">
        <v>21</v>
      </c>
      <c r="E133" s="8"/>
      <c r="F133" s="39">
        <v>18</v>
      </c>
      <c r="G133" s="45">
        <f t="shared" si="1"/>
        <v>2.1083210618310714E-7</v>
      </c>
    </row>
    <row r="134" spans="1:7" x14ac:dyDescent="0.25">
      <c r="A134" s="44" t="s">
        <v>155</v>
      </c>
      <c r="B134" s="11">
        <v>10</v>
      </c>
      <c r="C134" s="11">
        <v>18</v>
      </c>
      <c r="D134" s="11">
        <v>3</v>
      </c>
      <c r="E134" s="40">
        <v>8</v>
      </c>
      <c r="F134" s="40">
        <v>18</v>
      </c>
      <c r="G134" s="45">
        <f t="shared" si="1"/>
        <v>2.1083210618310714E-7</v>
      </c>
    </row>
    <row r="135" spans="1:7" x14ac:dyDescent="0.25">
      <c r="A135" s="42" t="s">
        <v>117</v>
      </c>
      <c r="B135" s="8">
        <v>10</v>
      </c>
      <c r="C135" s="8">
        <v>23</v>
      </c>
      <c r="D135" s="8">
        <v>101</v>
      </c>
      <c r="E135" s="8">
        <v>153</v>
      </c>
      <c r="F135" s="39">
        <v>16</v>
      </c>
      <c r="G135" s="45">
        <f t="shared" si="1"/>
        <v>1.8740631660720635E-7</v>
      </c>
    </row>
    <row r="136" spans="1:7" x14ac:dyDescent="0.25">
      <c r="A136" s="44" t="s">
        <v>181</v>
      </c>
      <c r="B136" s="11">
        <v>50</v>
      </c>
      <c r="C136" s="11">
        <v>28</v>
      </c>
      <c r="D136" s="11">
        <v>47</v>
      </c>
      <c r="E136" s="11">
        <v>46</v>
      </c>
      <c r="F136" s="12">
        <v>15</v>
      </c>
      <c r="G136" s="45">
        <f t="shared" si="1"/>
        <v>1.7569342181925596E-7</v>
      </c>
    </row>
    <row r="137" spans="1:7" x14ac:dyDescent="0.25">
      <c r="A137" s="42" t="s">
        <v>97</v>
      </c>
      <c r="B137" s="8">
        <v>31</v>
      </c>
      <c r="C137" s="8">
        <v>3</v>
      </c>
      <c r="D137" s="8">
        <v>3</v>
      </c>
      <c r="E137" s="8">
        <v>11</v>
      </c>
      <c r="F137" s="9">
        <v>13</v>
      </c>
      <c r="G137" s="45">
        <f t="shared" si="1"/>
        <v>1.5226763224335517E-7</v>
      </c>
    </row>
    <row r="138" spans="1:7" x14ac:dyDescent="0.25">
      <c r="A138" s="44" t="s">
        <v>77</v>
      </c>
      <c r="B138" s="11">
        <v>1897</v>
      </c>
      <c r="C138" s="11">
        <v>1286</v>
      </c>
      <c r="D138" s="11">
        <v>317</v>
      </c>
      <c r="E138" s="11">
        <v>1444</v>
      </c>
      <c r="F138" s="40">
        <v>11</v>
      </c>
      <c r="G138" s="45">
        <f t="shared" si="1"/>
        <v>1.2884184266745436E-7</v>
      </c>
    </row>
    <row r="139" spans="1:7" x14ac:dyDescent="0.25">
      <c r="A139" s="42" t="s">
        <v>142</v>
      </c>
      <c r="B139" s="8">
        <v>0</v>
      </c>
      <c r="C139" s="8">
        <v>0</v>
      </c>
      <c r="D139" s="8">
        <v>0</v>
      </c>
      <c r="E139" s="8">
        <v>0</v>
      </c>
      <c r="F139" s="39">
        <v>10</v>
      </c>
      <c r="G139" s="45">
        <f t="shared" si="1"/>
        <v>1.1712894787950396E-7</v>
      </c>
    </row>
    <row r="140" spans="1:7" x14ac:dyDescent="0.25">
      <c r="A140" s="44" t="s">
        <v>68</v>
      </c>
      <c r="B140" s="11">
        <v>16644</v>
      </c>
      <c r="C140" s="11">
        <v>18972</v>
      </c>
      <c r="D140" s="11">
        <v>25875</v>
      </c>
      <c r="E140" s="11">
        <v>25231</v>
      </c>
      <c r="F140" s="40">
        <v>10</v>
      </c>
      <c r="G140" s="45">
        <f t="shared" si="1"/>
        <v>1.1712894787950396E-7</v>
      </c>
    </row>
    <row r="141" spans="1:7" x14ac:dyDescent="0.25">
      <c r="A141" s="42" t="s">
        <v>103</v>
      </c>
      <c r="B141" s="39">
        <v>16</v>
      </c>
      <c r="C141" s="8"/>
      <c r="D141" s="39">
        <v>36</v>
      </c>
      <c r="E141" s="39">
        <v>38</v>
      </c>
      <c r="F141" s="39">
        <v>10</v>
      </c>
      <c r="G141" s="45">
        <f t="shared" si="1"/>
        <v>1.1712894787950396E-7</v>
      </c>
    </row>
    <row r="142" spans="1:7" x14ac:dyDescent="0.25">
      <c r="A142" s="44" t="s">
        <v>176</v>
      </c>
      <c r="B142" s="11">
        <v>38</v>
      </c>
      <c r="C142" s="11">
        <v>2</v>
      </c>
      <c r="D142" s="11">
        <v>2</v>
      </c>
      <c r="E142" s="11">
        <v>3</v>
      </c>
      <c r="F142" s="12">
        <v>8</v>
      </c>
      <c r="G142" s="45">
        <f t="shared" si="1"/>
        <v>9.3703158303603177E-8</v>
      </c>
    </row>
    <row r="143" spans="1:7" x14ac:dyDescent="0.25">
      <c r="A143" s="42" t="s">
        <v>130</v>
      </c>
      <c r="B143" s="8">
        <v>7</v>
      </c>
      <c r="C143" s="8">
        <v>8</v>
      </c>
      <c r="D143" s="8">
        <v>41</v>
      </c>
      <c r="E143" s="8"/>
      <c r="F143" s="39">
        <v>7</v>
      </c>
      <c r="G143" s="45">
        <f t="shared" si="1"/>
        <v>8.1990263515652783E-8</v>
      </c>
    </row>
    <row r="144" spans="1:7" x14ac:dyDescent="0.25">
      <c r="A144" s="44" t="s">
        <v>138</v>
      </c>
      <c r="B144" s="11">
        <v>0</v>
      </c>
      <c r="C144" s="11">
        <v>0</v>
      </c>
      <c r="D144" s="11">
        <v>0</v>
      </c>
      <c r="E144" s="11">
        <v>0</v>
      </c>
      <c r="F144" s="12">
        <v>6</v>
      </c>
      <c r="G144" s="45">
        <f t="shared" si="1"/>
        <v>7.0277368727702376E-8</v>
      </c>
    </row>
    <row r="145" spans="1:7" x14ac:dyDescent="0.25">
      <c r="A145" s="42" t="s">
        <v>50</v>
      </c>
      <c r="B145" s="8">
        <v>36506</v>
      </c>
      <c r="C145" s="8">
        <v>26574</v>
      </c>
      <c r="D145" s="8">
        <v>22800</v>
      </c>
      <c r="E145" s="8">
        <v>22077</v>
      </c>
      <c r="F145" s="39">
        <v>6</v>
      </c>
      <c r="G145" s="45">
        <f t="shared" ref="G145:G168" si="2">F145/$F$15</f>
        <v>7.0277368727702376E-8</v>
      </c>
    </row>
    <row r="146" spans="1:7" x14ac:dyDescent="0.25">
      <c r="A146" s="44" t="s">
        <v>199</v>
      </c>
      <c r="B146" s="11">
        <v>2</v>
      </c>
      <c r="C146" s="11">
        <v>0</v>
      </c>
      <c r="D146" s="11">
        <v>0</v>
      </c>
      <c r="E146" s="11">
        <v>0</v>
      </c>
      <c r="F146" s="40">
        <v>5</v>
      </c>
      <c r="G146" s="45">
        <f t="shared" si="2"/>
        <v>5.8564473939751982E-8</v>
      </c>
    </row>
    <row r="147" spans="1:7" x14ac:dyDescent="0.25">
      <c r="A147" s="42" t="s">
        <v>237</v>
      </c>
      <c r="B147" s="8"/>
      <c r="C147" s="8"/>
      <c r="D147" s="8"/>
      <c r="E147" s="8"/>
      <c r="F147" s="39">
        <v>5</v>
      </c>
      <c r="G147" s="45">
        <f t="shared" si="2"/>
        <v>5.8564473939751982E-8</v>
      </c>
    </row>
    <row r="148" spans="1:7" x14ac:dyDescent="0.25">
      <c r="A148" s="44" t="s">
        <v>121</v>
      </c>
      <c r="B148" s="11"/>
      <c r="C148" s="40">
        <v>7</v>
      </c>
      <c r="D148" s="11"/>
      <c r="E148" s="40">
        <v>6</v>
      </c>
      <c r="F148" s="40">
        <v>4</v>
      </c>
      <c r="G148" s="45">
        <f t="shared" si="2"/>
        <v>4.6851579151801588E-8</v>
      </c>
    </row>
    <row r="149" spans="1:7" x14ac:dyDescent="0.25">
      <c r="A149" s="42" t="s">
        <v>213</v>
      </c>
      <c r="B149" s="8">
        <v>10</v>
      </c>
      <c r="C149" s="8">
        <v>5</v>
      </c>
      <c r="D149" s="8">
        <v>3</v>
      </c>
      <c r="E149" s="8">
        <v>11</v>
      </c>
      <c r="F149" s="9">
        <v>4</v>
      </c>
      <c r="G149" s="45">
        <f t="shared" si="2"/>
        <v>4.6851579151801588E-8</v>
      </c>
    </row>
    <row r="150" spans="1:7" x14ac:dyDescent="0.25">
      <c r="A150" s="44" t="s">
        <v>200</v>
      </c>
      <c r="B150" s="11">
        <v>74</v>
      </c>
      <c r="C150" s="11">
        <v>6360</v>
      </c>
      <c r="D150" s="11">
        <v>5689</v>
      </c>
      <c r="E150" s="11">
        <v>4577</v>
      </c>
      <c r="F150" s="40">
        <v>3</v>
      </c>
      <c r="G150" s="45">
        <f t="shared" si="2"/>
        <v>3.5138684363851188E-8</v>
      </c>
    </row>
    <row r="151" spans="1:7" x14ac:dyDescent="0.25">
      <c r="A151" s="42" t="s">
        <v>129</v>
      </c>
      <c r="B151" s="8">
        <v>341</v>
      </c>
      <c r="C151" s="8">
        <v>441</v>
      </c>
      <c r="D151" s="8">
        <v>2248</v>
      </c>
      <c r="E151" s="8">
        <v>46899</v>
      </c>
      <c r="F151" s="39">
        <v>3</v>
      </c>
      <c r="G151" s="45">
        <f t="shared" si="2"/>
        <v>3.5138684363851188E-8</v>
      </c>
    </row>
    <row r="152" spans="1:7" x14ac:dyDescent="0.25">
      <c r="A152" s="44" t="s">
        <v>92</v>
      </c>
      <c r="B152" s="11">
        <v>0</v>
      </c>
      <c r="C152" s="11">
        <v>119</v>
      </c>
      <c r="D152" s="11">
        <v>0</v>
      </c>
      <c r="E152" s="11">
        <v>30</v>
      </c>
      <c r="F152" s="12">
        <v>3</v>
      </c>
      <c r="G152" s="45">
        <f t="shared" si="2"/>
        <v>3.5138684363851188E-8</v>
      </c>
    </row>
    <row r="153" spans="1:7" x14ac:dyDescent="0.25">
      <c r="A153" s="42" t="s">
        <v>111</v>
      </c>
      <c r="B153" s="8">
        <v>42</v>
      </c>
      <c r="C153" s="8">
        <v>9</v>
      </c>
      <c r="D153" s="8">
        <v>19</v>
      </c>
      <c r="E153" s="8">
        <v>45</v>
      </c>
      <c r="F153" s="9">
        <v>2</v>
      </c>
      <c r="G153" s="45">
        <f t="shared" si="2"/>
        <v>2.3425789575900794E-8</v>
      </c>
    </row>
    <row r="154" spans="1:7" x14ac:dyDescent="0.25">
      <c r="A154" s="44" t="s">
        <v>202</v>
      </c>
      <c r="B154" s="11">
        <v>0</v>
      </c>
      <c r="C154" s="11">
        <v>0</v>
      </c>
      <c r="D154" s="11">
        <v>17</v>
      </c>
      <c r="E154" s="11">
        <v>21</v>
      </c>
      <c r="F154" s="12">
        <v>1</v>
      </c>
      <c r="G154" s="45">
        <f t="shared" si="2"/>
        <v>1.1712894787950397E-8</v>
      </c>
    </row>
    <row r="155" spans="1:7" x14ac:dyDescent="0.25">
      <c r="A155" s="42" t="s">
        <v>238</v>
      </c>
      <c r="B155" s="8"/>
      <c r="C155" s="39">
        <v>17</v>
      </c>
      <c r="D155" s="8"/>
      <c r="E155" s="39">
        <v>1</v>
      </c>
      <c r="F155" s="39">
        <v>1</v>
      </c>
      <c r="G155" s="45">
        <f t="shared" si="2"/>
        <v>1.1712894787950397E-8</v>
      </c>
    </row>
    <row r="156" spans="1:7" x14ac:dyDescent="0.25">
      <c r="A156" s="44" t="s">
        <v>99</v>
      </c>
      <c r="B156" s="11">
        <v>1</v>
      </c>
      <c r="C156" s="11">
        <v>6</v>
      </c>
      <c r="D156" s="11">
        <v>7</v>
      </c>
      <c r="E156" s="11">
        <v>45</v>
      </c>
      <c r="F156" s="12">
        <v>0</v>
      </c>
      <c r="G156" s="45">
        <f t="shared" si="2"/>
        <v>0</v>
      </c>
    </row>
    <row r="157" spans="1:7" x14ac:dyDescent="0.25">
      <c r="A157" s="42" t="s">
        <v>126</v>
      </c>
      <c r="B157" s="8">
        <v>0</v>
      </c>
      <c r="C157" s="8">
        <v>0</v>
      </c>
      <c r="D157" s="8">
        <v>1</v>
      </c>
      <c r="E157" s="8">
        <v>0</v>
      </c>
      <c r="F157" s="9">
        <v>0</v>
      </c>
      <c r="G157" s="45">
        <f t="shared" si="2"/>
        <v>0</v>
      </c>
    </row>
    <row r="158" spans="1:7" x14ac:dyDescent="0.25">
      <c r="A158" s="44" t="s">
        <v>84</v>
      </c>
      <c r="B158" s="11">
        <v>3</v>
      </c>
      <c r="C158" s="11">
        <v>59</v>
      </c>
      <c r="D158" s="11">
        <v>322</v>
      </c>
      <c r="E158" s="11">
        <v>237</v>
      </c>
      <c r="F158" s="12">
        <v>0</v>
      </c>
      <c r="G158" s="45">
        <f t="shared" si="2"/>
        <v>0</v>
      </c>
    </row>
    <row r="159" spans="1:7" x14ac:dyDescent="0.25">
      <c r="A159" s="42" t="s">
        <v>178</v>
      </c>
      <c r="B159" s="8">
        <v>5</v>
      </c>
      <c r="C159" s="8">
        <v>0</v>
      </c>
      <c r="D159" s="8">
        <v>0</v>
      </c>
      <c r="E159" s="8">
        <v>0</v>
      </c>
      <c r="F159" s="9">
        <v>0</v>
      </c>
      <c r="G159" s="45">
        <f t="shared" si="2"/>
        <v>0</v>
      </c>
    </row>
    <row r="160" spans="1:7" x14ac:dyDescent="0.25">
      <c r="A160" s="44" t="s">
        <v>161</v>
      </c>
      <c r="B160" s="11">
        <v>0</v>
      </c>
      <c r="C160" s="11">
        <v>0</v>
      </c>
      <c r="D160" s="11">
        <v>0</v>
      </c>
      <c r="E160" s="11">
        <v>5</v>
      </c>
      <c r="F160" s="12">
        <v>0</v>
      </c>
      <c r="G160" s="45">
        <f t="shared" si="2"/>
        <v>0</v>
      </c>
    </row>
    <row r="161" spans="1:7" x14ac:dyDescent="0.25">
      <c r="A161" s="42" t="s">
        <v>35</v>
      </c>
      <c r="B161" s="8">
        <v>288</v>
      </c>
      <c r="C161" s="8">
        <v>3262</v>
      </c>
      <c r="D161" s="8">
        <v>247</v>
      </c>
      <c r="E161" s="8">
        <v>0</v>
      </c>
      <c r="F161" s="9">
        <v>0</v>
      </c>
      <c r="G161" s="45">
        <f t="shared" si="2"/>
        <v>0</v>
      </c>
    </row>
    <row r="162" spans="1:7" x14ac:dyDescent="0.25">
      <c r="A162" s="44" t="s">
        <v>82</v>
      </c>
      <c r="B162" s="11">
        <v>0</v>
      </c>
      <c r="C162" s="11">
        <v>5</v>
      </c>
      <c r="D162" s="11">
        <v>3</v>
      </c>
      <c r="E162" s="11">
        <v>0</v>
      </c>
      <c r="F162" s="12">
        <v>0</v>
      </c>
      <c r="G162" s="45">
        <f t="shared" si="2"/>
        <v>0</v>
      </c>
    </row>
    <row r="163" spans="1:7" x14ac:dyDescent="0.25">
      <c r="A163" s="42" t="s">
        <v>98</v>
      </c>
      <c r="B163" s="8">
        <v>0</v>
      </c>
      <c r="C163" s="8">
        <v>17</v>
      </c>
      <c r="D163" s="8">
        <v>0</v>
      </c>
      <c r="E163" s="8">
        <v>0</v>
      </c>
      <c r="F163" s="9">
        <v>0</v>
      </c>
      <c r="G163" s="45">
        <f t="shared" si="2"/>
        <v>0</v>
      </c>
    </row>
    <row r="164" spans="1:7" x14ac:dyDescent="0.25">
      <c r="A164" s="44" t="s">
        <v>115</v>
      </c>
      <c r="B164" s="11">
        <v>43</v>
      </c>
      <c r="C164" s="11">
        <v>23</v>
      </c>
      <c r="D164" s="11">
        <v>0</v>
      </c>
      <c r="E164" s="11">
        <v>0</v>
      </c>
      <c r="F164" s="12">
        <v>0</v>
      </c>
      <c r="G164" s="45">
        <f t="shared" si="2"/>
        <v>0</v>
      </c>
    </row>
    <row r="165" spans="1:7" x14ac:dyDescent="0.25">
      <c r="A165" s="42" t="s">
        <v>191</v>
      </c>
      <c r="B165" s="8">
        <v>1</v>
      </c>
      <c r="C165" s="8">
        <v>0</v>
      </c>
      <c r="D165" s="8">
        <v>0</v>
      </c>
      <c r="E165" s="8">
        <v>0</v>
      </c>
      <c r="F165" s="9">
        <v>0</v>
      </c>
      <c r="G165" s="45">
        <f t="shared" si="2"/>
        <v>0</v>
      </c>
    </row>
    <row r="166" spans="1:7" x14ac:dyDescent="0.25">
      <c r="A166" s="44" t="s">
        <v>107</v>
      </c>
      <c r="B166" s="11">
        <v>0</v>
      </c>
      <c r="C166" s="11">
        <v>1</v>
      </c>
      <c r="D166" s="11">
        <v>0</v>
      </c>
      <c r="E166" s="11">
        <v>0</v>
      </c>
      <c r="F166" s="12">
        <v>0</v>
      </c>
      <c r="G166" s="45">
        <f t="shared" si="2"/>
        <v>0</v>
      </c>
    </row>
    <row r="167" spans="1:7" x14ac:dyDescent="0.25">
      <c r="A167" s="42" t="s">
        <v>159</v>
      </c>
      <c r="B167" s="8">
        <v>1</v>
      </c>
      <c r="C167" s="8">
        <v>0</v>
      </c>
      <c r="D167" s="8">
        <v>0</v>
      </c>
      <c r="E167" s="8">
        <v>0</v>
      </c>
      <c r="F167" s="9">
        <v>0</v>
      </c>
      <c r="G167" s="45">
        <f t="shared" si="2"/>
        <v>0</v>
      </c>
    </row>
    <row r="168" spans="1:7" x14ac:dyDescent="0.25">
      <c r="A168" s="44" t="s">
        <v>78</v>
      </c>
      <c r="B168" s="11">
        <v>7</v>
      </c>
      <c r="C168" s="11">
        <v>11</v>
      </c>
      <c r="D168" s="11">
        <v>1</v>
      </c>
      <c r="E168" s="11">
        <v>89</v>
      </c>
      <c r="F168" s="12">
        <v>0</v>
      </c>
      <c r="G168" s="45">
        <f t="shared" si="2"/>
        <v>0</v>
      </c>
    </row>
    <row r="169" spans="1:7" x14ac:dyDescent="0.25">
      <c r="A169" s="42" t="s">
        <v>139</v>
      </c>
      <c r="B169" s="8"/>
      <c r="C169" s="8"/>
      <c r="D169" s="8"/>
      <c r="E169" s="39">
        <v>1573</v>
      </c>
      <c r="F169" s="9"/>
    </row>
    <row r="170" spans="1:7" x14ac:dyDescent="0.25">
      <c r="A170" s="44" t="s">
        <v>198</v>
      </c>
      <c r="B170" s="11">
        <v>0</v>
      </c>
      <c r="C170" s="11">
        <v>3</v>
      </c>
      <c r="D170" s="11">
        <v>0</v>
      </c>
      <c r="E170" s="11">
        <v>0</v>
      </c>
      <c r="F170" s="12"/>
    </row>
    <row r="171" spans="1:7" x14ac:dyDescent="0.25">
      <c r="A171" s="42" t="s">
        <v>134</v>
      </c>
      <c r="B171" s="8">
        <v>266</v>
      </c>
      <c r="C171" s="8">
        <v>139</v>
      </c>
      <c r="D171" s="8">
        <v>267</v>
      </c>
      <c r="E171" s="39">
        <v>5</v>
      </c>
      <c r="F171" s="9"/>
    </row>
    <row r="172" spans="1:7" x14ac:dyDescent="0.25">
      <c r="A172" s="44" t="s">
        <v>114</v>
      </c>
      <c r="B172" s="11">
        <v>0</v>
      </c>
      <c r="C172" s="11">
        <v>0</v>
      </c>
      <c r="D172" s="11">
        <v>0</v>
      </c>
      <c r="E172" s="11">
        <v>9</v>
      </c>
      <c r="F172" s="12"/>
    </row>
    <row r="173" spans="1:7" x14ac:dyDescent="0.25">
      <c r="A173" s="42" t="s">
        <v>184</v>
      </c>
      <c r="B173" s="8">
        <v>40</v>
      </c>
      <c r="C173" s="8">
        <v>300</v>
      </c>
      <c r="D173" s="8">
        <v>206</v>
      </c>
      <c r="E173" s="8">
        <v>546</v>
      </c>
      <c r="F173" s="9"/>
    </row>
    <row r="174" spans="1:7" x14ac:dyDescent="0.25">
      <c r="A174" s="44" t="s">
        <v>145</v>
      </c>
      <c r="B174" s="11">
        <v>1097</v>
      </c>
      <c r="C174" s="11">
        <v>1712</v>
      </c>
      <c r="D174" s="11">
        <v>1836</v>
      </c>
      <c r="E174" s="11">
        <v>2116</v>
      </c>
      <c r="F174" s="12"/>
    </row>
    <row r="175" spans="1:7" x14ac:dyDescent="0.25">
      <c r="A175" s="42" t="s">
        <v>29</v>
      </c>
      <c r="B175" s="8"/>
      <c r="C175" s="8"/>
      <c r="D175" s="39">
        <v>52</v>
      </c>
      <c r="E175" s="8"/>
      <c r="F175" s="9"/>
    </row>
    <row r="176" spans="1:7" x14ac:dyDescent="0.25">
      <c r="A176" s="44" t="s">
        <v>243</v>
      </c>
      <c r="B176" s="40">
        <v>6</v>
      </c>
      <c r="C176" s="40">
        <v>1</v>
      </c>
      <c r="D176" s="11"/>
      <c r="E176" s="11"/>
      <c r="F176" s="12"/>
    </row>
    <row r="177" spans="1:6" x14ac:dyDescent="0.25">
      <c r="A177" s="42" t="s">
        <v>65</v>
      </c>
      <c r="B177" s="39">
        <v>1</v>
      </c>
      <c r="C177" s="8"/>
      <c r="D177" s="8"/>
      <c r="E177" s="8"/>
      <c r="F177" s="9"/>
    </row>
    <row r="178" spans="1:6" x14ac:dyDescent="0.25">
      <c r="A178" s="44" t="s">
        <v>133</v>
      </c>
      <c r="B178" s="11">
        <v>0</v>
      </c>
      <c r="C178" s="11"/>
      <c r="D178" s="40">
        <v>92</v>
      </c>
      <c r="E178" s="11"/>
      <c r="F178" s="12"/>
    </row>
    <row r="179" spans="1:6" x14ac:dyDescent="0.25">
      <c r="A179" s="42" t="s">
        <v>214</v>
      </c>
      <c r="B179" s="39">
        <v>17</v>
      </c>
      <c r="C179" s="8"/>
      <c r="D179" s="8"/>
      <c r="E179" s="8"/>
      <c r="F179" s="9"/>
    </row>
    <row r="180" spans="1:6" x14ac:dyDescent="0.25">
      <c r="A180" s="44" t="s">
        <v>188</v>
      </c>
      <c r="B180" s="40">
        <v>1</v>
      </c>
      <c r="C180" s="11"/>
      <c r="D180" s="11"/>
      <c r="E180" s="11"/>
      <c r="F180" s="12"/>
    </row>
    <row r="181" spans="1:6" x14ac:dyDescent="0.25">
      <c r="A181" s="42" t="s">
        <v>55</v>
      </c>
      <c r="B181" s="8">
        <v>338</v>
      </c>
      <c r="C181" s="8">
        <v>51</v>
      </c>
      <c r="D181" s="8">
        <v>181</v>
      </c>
      <c r="E181" s="39">
        <v>466</v>
      </c>
      <c r="F181" s="9"/>
    </row>
    <row r="182" spans="1:6" x14ac:dyDescent="0.25">
      <c r="A182" s="44" t="s">
        <v>141</v>
      </c>
      <c r="B182" s="11"/>
      <c r="C182" s="11"/>
      <c r="D182" s="40">
        <v>1</v>
      </c>
      <c r="E182" s="40">
        <v>295</v>
      </c>
      <c r="F182" s="12"/>
    </row>
    <row r="183" spans="1:6" x14ac:dyDescent="0.25">
      <c r="A183" s="42" t="s">
        <v>244</v>
      </c>
      <c r="B183" s="39">
        <v>100</v>
      </c>
      <c r="C183" s="8"/>
      <c r="D183" s="39">
        <v>228</v>
      </c>
      <c r="E183" s="8"/>
      <c r="F183" s="9"/>
    </row>
    <row r="184" spans="1:6" x14ac:dyDescent="0.25">
      <c r="A184" s="44" t="s">
        <v>80</v>
      </c>
      <c r="B184" s="11">
        <v>43</v>
      </c>
      <c r="C184" s="40">
        <v>18</v>
      </c>
      <c r="D184" s="11"/>
      <c r="E184" s="11"/>
      <c r="F184" s="12"/>
    </row>
    <row r="185" spans="1:6" x14ac:dyDescent="0.25">
      <c r="A185" s="42" t="s">
        <v>192</v>
      </c>
      <c r="B185" s="8">
        <v>0</v>
      </c>
      <c r="C185" s="8">
        <v>38</v>
      </c>
      <c r="D185" s="8">
        <v>14</v>
      </c>
      <c r="E185" s="8">
        <v>33</v>
      </c>
      <c r="F185" s="9"/>
    </row>
    <row r="186" spans="1:6" x14ac:dyDescent="0.25">
      <c r="A186" s="44" t="s">
        <v>152</v>
      </c>
      <c r="B186" s="11">
        <v>425</v>
      </c>
      <c r="C186" s="11">
        <v>148</v>
      </c>
      <c r="D186" s="11">
        <v>47</v>
      </c>
      <c r="E186" s="11">
        <v>343</v>
      </c>
      <c r="F186" s="12"/>
    </row>
    <row r="187" spans="1:6" x14ac:dyDescent="0.25">
      <c r="A187" s="42" t="s">
        <v>146</v>
      </c>
      <c r="B187" s="39">
        <v>5</v>
      </c>
      <c r="C187" s="8"/>
      <c r="D187" s="8"/>
      <c r="E187" s="8"/>
      <c r="F187" s="9"/>
    </row>
    <row r="188" spans="1:6" x14ac:dyDescent="0.25">
      <c r="A188" s="44" t="s">
        <v>210</v>
      </c>
      <c r="B188" s="40">
        <v>1</v>
      </c>
      <c r="C188" s="11"/>
      <c r="D188" s="11"/>
      <c r="E188" s="11"/>
      <c r="F188" s="12"/>
    </row>
    <row r="189" spans="1:6" x14ac:dyDescent="0.25">
      <c r="A189" s="42" t="s">
        <v>241</v>
      </c>
      <c r="B189" s="8"/>
      <c r="C189" s="8"/>
      <c r="D189" s="8"/>
      <c r="E189" s="39">
        <v>2</v>
      </c>
      <c r="F189" s="9"/>
    </row>
    <row r="190" spans="1:6" x14ac:dyDescent="0.25">
      <c r="A190" s="44" t="s">
        <v>170</v>
      </c>
      <c r="B190" s="11">
        <v>0</v>
      </c>
      <c r="C190" s="11">
        <v>1</v>
      </c>
      <c r="D190" s="11">
        <v>0</v>
      </c>
      <c r="E190" s="11">
        <v>0</v>
      </c>
      <c r="F190" s="12"/>
    </row>
    <row r="191" spans="1:6" x14ac:dyDescent="0.25">
      <c r="A191" s="42" t="s">
        <v>242</v>
      </c>
      <c r="B191" s="8"/>
      <c r="C191" s="8"/>
      <c r="D191" s="8"/>
      <c r="E191" s="39">
        <v>111</v>
      </c>
      <c r="F191" s="9"/>
    </row>
    <row r="192" spans="1:6" x14ac:dyDescent="0.25">
      <c r="A192" s="44" t="s">
        <v>110</v>
      </c>
      <c r="B192" s="11">
        <v>253</v>
      </c>
      <c r="C192" s="11">
        <v>0</v>
      </c>
      <c r="D192" s="11">
        <v>1</v>
      </c>
      <c r="E192" s="40">
        <v>27</v>
      </c>
      <c r="F192" s="12"/>
    </row>
    <row r="193" spans="1:6" x14ac:dyDescent="0.25">
      <c r="A193" s="42" t="s">
        <v>187</v>
      </c>
      <c r="B193" s="8"/>
      <c r="C193" s="39">
        <v>2</v>
      </c>
      <c r="D193" s="8"/>
      <c r="E193" s="8"/>
      <c r="F193" s="9"/>
    </row>
    <row r="194" spans="1:6" x14ac:dyDescent="0.25">
      <c r="A194" s="44" t="s">
        <v>180</v>
      </c>
      <c r="B194" s="11">
        <v>296</v>
      </c>
      <c r="C194" s="11">
        <v>21</v>
      </c>
      <c r="D194" s="40">
        <v>32</v>
      </c>
      <c r="E194" s="40">
        <v>3</v>
      </c>
      <c r="F194" s="12"/>
    </row>
    <row r="195" spans="1:6" x14ac:dyDescent="0.25">
      <c r="A195" s="42" t="s">
        <v>83</v>
      </c>
      <c r="B195" s="39">
        <v>10</v>
      </c>
      <c r="C195" s="39">
        <v>64</v>
      </c>
      <c r="D195" s="39">
        <v>16</v>
      </c>
      <c r="E195" s="8"/>
      <c r="F195" s="9"/>
    </row>
    <row r="196" spans="1:6" x14ac:dyDescent="0.25">
      <c r="A196" s="44" t="s">
        <v>119</v>
      </c>
      <c r="B196" s="11"/>
      <c r="C196" s="11"/>
      <c r="D196" s="40">
        <v>1</v>
      </c>
      <c r="E196" s="11"/>
      <c r="F196" s="12"/>
    </row>
    <row r="197" spans="1:6" x14ac:dyDescent="0.25">
      <c r="A197" s="42" t="s">
        <v>72</v>
      </c>
      <c r="B197" s="8">
        <v>0</v>
      </c>
      <c r="C197" s="8">
        <v>0</v>
      </c>
      <c r="D197" s="8">
        <v>0</v>
      </c>
      <c r="E197" s="8">
        <v>35</v>
      </c>
      <c r="F197" s="9"/>
    </row>
    <row r="198" spans="1:6" x14ac:dyDescent="0.25">
      <c r="A198" s="44" t="s">
        <v>62</v>
      </c>
      <c r="B198" s="40">
        <v>86</v>
      </c>
      <c r="C198" s="11"/>
      <c r="D198" s="11"/>
      <c r="E198" s="11"/>
      <c r="F198" s="12"/>
    </row>
    <row r="199" spans="1:6" x14ac:dyDescent="0.25">
      <c r="A199" s="42" t="s">
        <v>105</v>
      </c>
      <c r="B199" s="39">
        <v>55</v>
      </c>
      <c r="C199" s="39">
        <v>56</v>
      </c>
      <c r="D199" s="8"/>
      <c r="E199" s="8"/>
      <c r="F199" s="9"/>
    </row>
    <row r="200" spans="1:6" x14ac:dyDescent="0.25">
      <c r="A200" s="44" t="s">
        <v>240</v>
      </c>
      <c r="B200" s="11"/>
      <c r="C200" s="40">
        <v>38</v>
      </c>
      <c r="D200" s="40">
        <v>74</v>
      </c>
      <c r="E200" s="40">
        <v>90</v>
      </c>
      <c r="F200" s="12"/>
    </row>
    <row r="201" spans="1:6" x14ac:dyDescent="0.25">
      <c r="A201" s="42" t="s">
        <v>212</v>
      </c>
      <c r="B201" s="8"/>
      <c r="C201" s="8"/>
      <c r="D201" s="39">
        <v>32</v>
      </c>
      <c r="E201" s="8"/>
      <c r="F201" s="9"/>
    </row>
    <row r="202" spans="1:6" x14ac:dyDescent="0.25">
      <c r="A202" s="44" t="s">
        <v>239</v>
      </c>
      <c r="B202" s="11"/>
      <c r="C202" s="11"/>
      <c r="D202" s="40">
        <v>189</v>
      </c>
      <c r="E202" s="40">
        <v>4</v>
      </c>
      <c r="F202" s="12"/>
    </row>
    <row r="203" spans="1:6" x14ac:dyDescent="0.25">
      <c r="A203" s="46" t="s">
        <v>166</v>
      </c>
      <c r="B203" s="23">
        <v>7</v>
      </c>
      <c r="C203" s="23">
        <v>19</v>
      </c>
      <c r="D203" s="23">
        <v>99</v>
      </c>
      <c r="E203" s="23">
        <v>146</v>
      </c>
      <c r="F203" s="24"/>
    </row>
  </sheetData>
  <mergeCells count="2">
    <mergeCell ref="A1:F1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China's export</vt:lpstr>
      <vt:lpstr>South Korea's export</vt:lpstr>
      <vt:lpstr>world export- tons</vt:lpstr>
      <vt:lpstr>world exports-USD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Gülden Bozdeniz</dc:creator>
  <cp:lastModifiedBy>Gülden Bozdeniz</cp:lastModifiedBy>
  <dcterms:created xsi:type="dcterms:W3CDTF">2024-07-11T14:14:26Z</dcterms:created>
  <dcterms:modified xsi:type="dcterms:W3CDTF">2024-07-11T15:01:46Z</dcterms:modified>
</cp:coreProperties>
</file>